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Majetek\Kojetice kotelna\"/>
    </mc:Choice>
  </mc:AlternateContent>
  <xr:revisionPtr revIDLastSave="0" documentId="13_ncr:1_{D1FC4FC2-8B94-4630-BA00-77D3C7F4C0CE}" xr6:coauthVersionLast="41" xr6:coauthVersionMax="43" xr10:uidLastSave="{00000000-0000-0000-0000-000000000000}"/>
  <bookViews>
    <workbookView xWindow="-120" yWindow="-120" windowWidth="29040" windowHeight="15840" tabRatio="904" xr2:uid="{00000000-000D-0000-FFFF-FFFF00000000}"/>
  </bookViews>
  <sheets>
    <sheet name="UT" sheetId="9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6" i="91" l="1"/>
  <c r="J35" i="91"/>
  <c r="J34" i="91"/>
  <c r="J33" i="91"/>
  <c r="J32" i="91"/>
  <c r="J31" i="91"/>
  <c r="J30" i="91"/>
  <c r="J53" i="91"/>
  <c r="J54" i="91"/>
  <c r="J55" i="91"/>
  <c r="J56" i="91"/>
  <c r="J57" i="91"/>
  <c r="J58" i="91"/>
  <c r="J59" i="91"/>
  <c r="J60" i="91"/>
  <c r="J61" i="91"/>
  <c r="J62" i="91"/>
  <c r="J63" i="91"/>
  <c r="J52" i="91"/>
  <c r="J41" i="91"/>
  <c r="J44" i="91"/>
  <c r="J40" i="91"/>
  <c r="J10" i="91"/>
  <c r="J11" i="91"/>
  <c r="J12" i="91"/>
  <c r="J13" i="91"/>
  <c r="J14" i="91"/>
  <c r="J15" i="91"/>
  <c r="J16" i="91"/>
  <c r="J17" i="91"/>
  <c r="J18" i="91"/>
  <c r="J19" i="91"/>
  <c r="J20" i="91"/>
  <c r="J21" i="91"/>
  <c r="J22" i="91"/>
  <c r="J23" i="91"/>
  <c r="J24" i="91"/>
  <c r="J25" i="91"/>
  <c r="J26" i="91"/>
  <c r="J27" i="91"/>
  <c r="J9" i="91"/>
  <c r="K53" i="91"/>
  <c r="K54" i="91"/>
  <c r="K55" i="91"/>
  <c r="K56" i="91"/>
  <c r="K57" i="91"/>
  <c r="K58" i="91"/>
  <c r="K59" i="91"/>
  <c r="K60" i="91"/>
  <c r="K61" i="91"/>
  <c r="K62" i="91"/>
  <c r="K63" i="91"/>
  <c r="K52" i="91"/>
  <c r="K44" i="91"/>
  <c r="K41" i="91"/>
  <c r="K40" i="91"/>
  <c r="K31" i="91"/>
  <c r="K32" i="91"/>
  <c r="K33" i="91"/>
  <c r="K34" i="91"/>
  <c r="K35" i="91"/>
  <c r="K36" i="91"/>
  <c r="K30" i="91"/>
  <c r="K10" i="91"/>
  <c r="K11" i="91"/>
  <c r="K12" i="91"/>
  <c r="K13" i="91"/>
  <c r="K14" i="91"/>
  <c r="K15" i="91"/>
  <c r="K16" i="91"/>
  <c r="K17" i="91"/>
  <c r="K18" i="91"/>
  <c r="K19" i="91"/>
  <c r="K20" i="91"/>
  <c r="K21" i="91"/>
  <c r="K22" i="91"/>
  <c r="K23" i="91"/>
  <c r="K24" i="91"/>
  <c r="K25" i="91"/>
  <c r="K26" i="91"/>
  <c r="K27" i="91"/>
  <c r="K9" i="91"/>
  <c r="J8" i="91" l="1"/>
  <c r="J51" i="91"/>
  <c r="J29" i="91"/>
  <c r="K8" i="91"/>
  <c r="G49" i="91" l="1"/>
  <c r="G48" i="91"/>
  <c r="K48" i="91" l="1"/>
  <c r="J48" i="91"/>
  <c r="K49" i="91"/>
  <c r="J49" i="91"/>
  <c r="K51" i="91"/>
  <c r="K29" i="91"/>
  <c r="K38" i="91" l="1"/>
  <c r="K6" i="91" s="1"/>
  <c r="J38" i="91"/>
  <c r="J6" i="91" s="1"/>
</calcChain>
</file>

<file path=xl/sharedStrings.xml><?xml version="1.0" encoding="utf-8"?>
<sst xmlns="http://schemas.openxmlformats.org/spreadsheetml/2006/main" count="155" uniqueCount="113">
  <si>
    <t>Stavba:</t>
  </si>
  <si>
    <t>PČ</t>
  </si>
  <si>
    <t>Popis</t>
  </si>
  <si>
    <t>MJ</t>
  </si>
  <si>
    <t>Množství</t>
  </si>
  <si>
    <t>ks</t>
  </si>
  <si>
    <t>Část:</t>
  </si>
  <si>
    <t>1.1</t>
  </si>
  <si>
    <t>1.2</t>
  </si>
  <si>
    <t>1.3</t>
  </si>
  <si>
    <t>2.1</t>
  </si>
  <si>
    <t>2.2</t>
  </si>
  <si>
    <t>3.1</t>
  </si>
  <si>
    <t>3.2</t>
  </si>
  <si>
    <t>3.3</t>
  </si>
  <si>
    <t>kpl</t>
  </si>
  <si>
    <t>Zaškolení obsluhy</t>
  </si>
  <si>
    <t>3.4</t>
  </si>
  <si>
    <t>3.5</t>
  </si>
  <si>
    <t>VÝKAZ VÝMĚR</t>
  </si>
  <si>
    <t>2.3</t>
  </si>
  <si>
    <t>2.4</t>
  </si>
  <si>
    <t>Vytápění</t>
  </si>
  <si>
    <t>Zdroj tepla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</si>
  <si>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</si>
  <si>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</si>
  <si>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</si>
  <si>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</si>
  <si>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</si>
  <si>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</si>
  <si>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</si>
  <si>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</si>
  <si>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</si>
  <si>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</si>
  <si>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 xml:space="preserve">Měřící sada pro stanovení celkové tvrdosti vody. Délka (mm): 70; Šířka (mm): 10; Výška (mm): 40; Hmotnost (kg): 0,05; </t>
  </si>
  <si>
    <t>1.14</t>
  </si>
  <si>
    <t>1.15</t>
  </si>
  <si>
    <t>1.16</t>
  </si>
  <si>
    <t>Teploměr 0 - 120°C, vč. návarku, jímky a montáže</t>
  </si>
  <si>
    <t>1.17</t>
  </si>
  <si>
    <t>Tlakoměr 0 - 600 kPa, vč. návarku, smyčky, kohoutu a montáže</t>
  </si>
  <si>
    <t>1.18</t>
  </si>
  <si>
    <t>Pojistný ventil Meibes DUKO 1/2" x 3/4" KD, otevírací přetlak 250kPa</t>
  </si>
  <si>
    <t>1.19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</si>
  <si>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</si>
  <si>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</si>
  <si>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</si>
  <si>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</si>
  <si>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</si>
  <si>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</si>
  <si>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</si>
  <si>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</si>
  <si>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</si>
  <si>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</si>
  <si>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</si>
  <si>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</si>
  <si>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</si>
  <si>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Ruční závitový vyvažovací ventil s vnitřním závitem, s měřícími koncovkami, vč. montáže</t>
  </si>
  <si>
    <t>Závitový kulový kohout PN 6, včetně montáže</t>
  </si>
  <si>
    <t>Zpětný ventil PN 6, vč. montáže</t>
  </si>
  <si>
    <t>Potrubí</t>
  </si>
  <si>
    <t xml:space="preserve">Potrubí z trubek závitových ocelových bezešvých, nízkotlakých  </t>
  </si>
  <si>
    <t>m</t>
  </si>
  <si>
    <t>DN 50</t>
  </si>
  <si>
    <t>Společné položky</t>
  </si>
  <si>
    <t>Vypracování projektu skutečného provedení</t>
  </si>
  <si>
    <t>Doprava materiálu</t>
  </si>
  <si>
    <t>Zařízení staveniště</t>
  </si>
  <si>
    <t>Provedení komplexních zkoušek (včetně tlakové a topné zkoušky)</t>
  </si>
  <si>
    <t>Dvojnásobný proplach systému a náplň upravenou vodou</t>
  </si>
  <si>
    <t>Štítky a popisy potrubí a zařízení</t>
  </si>
  <si>
    <t xml:space="preserve">Montáž </t>
  </si>
  <si>
    <t>Montážní materiál</t>
  </si>
  <si>
    <t>Odvzdušňovací ventil, vč. montáže, počet se může měnit na základě přesných tras potrubí</t>
  </si>
  <si>
    <t>Izolace ko = 0,038 W/(mK)pro ocelové potrubí DN40</t>
  </si>
  <si>
    <t>Izolace ko = 0,038 W/(mK)pro ocelové potrubí DN50</t>
  </si>
  <si>
    <t>Rekonstrukce kotelny v Kojeticích</t>
  </si>
  <si>
    <t>AZ-revizní kus přímý 110/150</t>
  </si>
  <si>
    <t>AZ-trubka 110/150 l=1950</t>
  </si>
  <si>
    <t>AZ-trubka 110/150 l=500</t>
  </si>
  <si>
    <t>AZ-koleno 90° 110/150</t>
  </si>
  <si>
    <t>AZ průchodka střechou 110/150</t>
  </si>
  <si>
    <t>Stacionární plynový kondenzační kotel s modulovaným hořákem a regulací spalování pro provoz nezávislý na vzduchu v místnosti; výkon 10,9-41,6 kW (80/60°C); připojovací tlak plynu 20-50 mbar; el.příkon 68 W; aku.výkon 53,1 Dba; hmotnost 155 kg + 71 kg objem vody; přípustný provozní tlak 0,5-3 Bar; délka x šířka x výška: 629x570x1372 mm; připojovacím hodnota plynu 5,19 m3/h; modulace výkonu 20-100%; max.množství kondenzážu 5,95 kg/h; přípojka spalin/přiváděného vzduchu: 110/150; nerezový výměník; včetně regulace a jejího rozšíření pro napojení na regulaci nadřazenou a potřebného příslušenství; pozn.: kaskádová regulace je předmětem dokumentace MaR</t>
  </si>
  <si>
    <t>Zařízení s pojistnou skupinou a tepelnou izolací - pojistný ventil na tlak 3 bar s manometrem, automatickým odvzdušňovačem s automatickým uzavíracím zařízením a tepelnou izolací</t>
  </si>
  <si>
    <t>Membránová tlaková expanzní nádoba prouzavřené topné soustavy. Výška (mm): 565; Průměr (mm): 480; Hmotnost (kg): 8,7; Objem (l): 80; DN připojení: R 1; Barva: šedá</t>
  </si>
  <si>
    <t>Uzavírací ventil se zajištěním, pro membránové tlakové expanzní nádoby v uzavřených topných soustavách a soustavách chladicí vody. Včetně zajištění proti neúmyslnému uzavření a s integrovaným vypouštění; DN připojení: R1;</t>
  </si>
  <si>
    <t xml:space="preserve">Externí tlakové čidlo, Délka (mm): 80; Šířka (mm): 100; Výška (mm): 140; Hmotnost (kg): 0,3; </t>
  </si>
  <si>
    <t xml:space="preserve">Pouzdro pro změkčovací nebo demineralizační patronu. Šířka (mm): 260; Výška (mm): 600; Hmotnost (kg): 1,5; DN připojení: Rp 1/2 / Rp 1/2; </t>
  </si>
  <si>
    <t xml:space="preserve">Katexová patrona pro změkčovací zařízení. Nelze použít s kotli s Al výměníky. Kapacita cca 6000 l/°dH, např. cca 600 l při 10°dH. Šířka (mm): 76; Výška (mm): 514; Hmotnost (kg): 1,5; Barva: zelená </t>
  </si>
  <si>
    <t xml:space="preserve">Elektronický vodoměr pro kontrolu zbývající kapacity změkčovací armatury a kontrolu doplňovaného množství. Délka (mm): 100; Šířka (mm): 160; Výška (mm): 100; Hmotnost (kg): 0,4; </t>
  </si>
  <si>
    <t>Kompaktní automatické doplňovací zařízení pro soustavy s membránovou tlakovou expanzní nádobou pro přímé doplňování z rozvodů pitné vody. Délka (mm): 240; Šířka (mm): 91; Výška (mm): 304; Hmotnost (kg): 3; DN připojení: R 1/2, R 1/2; včetně oddělovacího členu</t>
  </si>
  <si>
    <t>Oběhové čerpadlo, mokroběžné, kotlové, O.Č.1 M=2,6 m3/h, 1,6 m, včetně připojovacího materiálu, montáže, oživení, nastavení a uvedení do provozu</t>
  </si>
  <si>
    <t>Armatury</t>
  </si>
  <si>
    <t>Filtr přírubový s nerezovým sítem DN 50, PN 6, vč. protipřírub, těsnění, příslušenství a montáže</t>
  </si>
  <si>
    <t>Kulový vypouštěcí kohout, PN 6, DN 10 s hadicovou vývodkou a zátkou, vč. Montáže, počet se může měnit na základě přesných tras potrubí</t>
  </si>
  <si>
    <t>DN 40</t>
  </si>
  <si>
    <t>Veškeré pomocné ocelové konstrukce, závěsy a uložení potrubí budou opatřeny nátěrem základní a dvojnásobným nátěrem prostým. Věškeré potrubí bude izolované a bude pod izolací opatřeno nátěrem základní. Armatury nátěrem dvojnásobným prostým.</t>
  </si>
  <si>
    <t>základní nátěr potrubí do DN 50 mm včetně armatur</t>
  </si>
  <si>
    <t xml:space="preserve">Izolace potrubí vytápění z minerální vlny; tep. vodivost 0,038 W / m.K,  max. teplota 102°C </t>
  </si>
  <si>
    <t>Zaregulování systému</t>
  </si>
  <si>
    <t>2</t>
  </si>
  <si>
    <t>2.5</t>
  </si>
  <si>
    <t>2.6</t>
  </si>
  <si>
    <t>2.7</t>
  </si>
  <si>
    <t>Věškeré potrubí bude izolované a bude pod izolací opatřeno nátěrem základním. Izolace potrubí budou provedeny z minerální vlny s hliníkovým polepem příslušných tloušťek podle jednotlivých dimenzí podle výpočtů. Tepelná izolace bude doplněna i na stávající zachovávané potrubí UT v technické místnosti</t>
  </si>
  <si>
    <t>Demontáž a ekologická likvidace rušeného zařízení</t>
  </si>
  <si>
    <t>4.12</t>
  </si>
  <si>
    <t>Stavební přípomoce</t>
  </si>
  <si>
    <t>J.cena bez DPH [CZK]</t>
  </si>
  <si>
    <t>J.cena včetně DPH [CZK]</t>
  </si>
  <si>
    <t>Cena celkem včetně DPH [CZK]</t>
  </si>
  <si>
    <t>Cena celkem bez DPH [CZK]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</si>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</sst>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-* #,##0\ &quot;Kč&quot;_-;\-* #,##0\ &quot;Kč&quot;_-;_-* &quot;-&quot;\ &quot;Kč&quot;_-;_-@_-"/>
    <numFmt numFmtId="44" formatCode="_-* #,##0.00\ &quot;Kč&quot;_-;\-* #,##0.00\ &quot;Kč&quot;_-;_-* &quot;-&quot;??\ &quot;Kč&quot;_-;_-@_-"/>
    <numFmt numFmtId="43" formatCode="_-* #,##0.00\ _K_č_-;\-* #,##0.00\ _K_č_-;_-* &quot;-&quot;??\ _K_č_-;_-@_-"/>
    <numFmt numFmtId="164" formatCode="#,##0.000;\-#,##0.000"/>
    <numFmt numFmtId="165" formatCode="_-* #,##0.00&quot; Kč&quot;_-;\-* #,##0.00&quot; Kč&quot;_-;_-* \-??&quot; Kč&quot;_-;_-@_-"/>
    <numFmt numFmtId="166" formatCode="_-* #,##0\ _D_M_-;\-* #,##0\ _D_M_-;_-* &quot;- &quot;_D_M_-;_-@_-"/>
    <numFmt numFmtId="167" formatCode="_-* #,##0.00_-;\-* #,##0.00_-;_-* \-??_-;_-@_-"/>
    <numFmt numFmtId="168" formatCode="_-[$€-2]\ * #,##0.00_-;\-[$€-2]\ * #,##0.00_-;_-[$€-2]\ * \-??_-"/>
    <numFmt numFmtId="169" formatCode="_-* #,##0&quot; DM&quot;_-;\-* #,##0&quot; DM&quot;_-;_-* &quot;- DM&quot;_-;_-@_-"/>
    <numFmt numFmtId="170" formatCode="_-\£* #,##0.00_-;&quot;-£&quot;* #,##0.00_-;_-\£* \-??_-;_-@_-"/>
    <numFmt numFmtId="171" formatCode="#,##0.000"/>
    <numFmt numFmtId="172" formatCode="#"/>
    <numFmt numFmtId="173" formatCode="###,##\-0,000"/>
    <numFmt numFmtId="174" formatCode="000"/>
    <numFmt numFmtId="175" formatCode="00\-0000"/>
  </numFmts>
  <fonts count="80">
    <font>
      <sz val="10"/>
      <name val="Arial CE"/>
      <charset val="238"/>
    </font>
    <font>
      <sz val="11"/>
      <color indexed="8"/>
      <name val="Calibri"/>
      <family val="2"/>
      <charset val="238"/>
    </font>
    <font>
      <sz val="12"/>
      <name val="Times New Roman CE"/>
      <family val="1"/>
      <charset val="238"/>
    </font>
    <font>
      <sz val="10"/>
      <name val="Arial CE"/>
      <family val="2"/>
      <charset val="238"/>
    </font>
    <font>
      <sz val="10"/>
      <name val="Helv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name val="Arial"/>
      <family val="2"/>
      <charset val="238"/>
    </font>
    <font>
      <sz val="8"/>
      <name val="MS Sans Serif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Trebuchet MS"/>
      <family val="2"/>
      <charset val="238"/>
    </font>
    <font>
      <sz val="8"/>
      <name val="Trebuchet MS"/>
      <family val="2"/>
      <charset val="238"/>
    </font>
    <font>
      <sz val="8"/>
      <name val="MS Sans Serif"/>
      <family val="2"/>
      <charset val="238"/>
    </font>
    <font>
      <u/>
      <sz val="8"/>
      <color indexed="12"/>
      <name val="Trebuchet MS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Helv"/>
      <family val="2"/>
    </font>
    <font>
      <b/>
      <sz val="10"/>
      <color indexed="18"/>
      <name val="Arial Narrow"/>
      <family val="2"/>
      <charset val="238"/>
    </font>
    <font>
      <sz val="9"/>
      <color indexed="18"/>
      <name val="Arial Narrow"/>
      <family val="2"/>
      <charset val="238"/>
    </font>
    <font>
      <sz val="9"/>
      <name val="Arial Narrow"/>
      <family val="2"/>
      <charset val="238"/>
    </font>
    <font>
      <sz val="10"/>
      <name val="Arial CE"/>
      <family val="2"/>
      <charset val="238"/>
    </font>
    <font>
      <sz val="8"/>
      <name val="MS Sans Serif"/>
      <family val="2"/>
      <charset val="1"/>
    </font>
    <font>
      <sz val="8"/>
      <name val="Trebuchet MS"/>
      <family val="2"/>
      <charset val="238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Helv"/>
      <family val="2"/>
      <charset val="204"/>
    </font>
    <font>
      <u/>
      <sz val="8"/>
      <color indexed="12"/>
      <name val="MS Sans Serif"/>
      <family val="2"/>
      <charset val="238"/>
    </font>
    <font>
      <b/>
      <i/>
      <u/>
      <sz val="12"/>
      <name val="Arial CE"/>
      <family val="2"/>
      <charset val="238"/>
    </font>
    <font>
      <b/>
      <sz val="10"/>
      <color indexed="8"/>
      <name val=".HelveticaLightTTEE"/>
      <charset val="238"/>
    </font>
    <font>
      <b/>
      <sz val="24"/>
      <name val="Arial"/>
      <family val="2"/>
      <charset val="238"/>
    </font>
    <font>
      <b/>
      <sz val="20"/>
      <name val="Arial CE"/>
      <family val="2"/>
      <charset val="238"/>
    </font>
    <font>
      <b/>
      <sz val="16"/>
      <color indexed="9"/>
      <name val="Arial CE"/>
      <family val="2"/>
      <charset val="238"/>
    </font>
    <font>
      <b/>
      <sz val="10"/>
      <name val="Times New Roman CE"/>
    </font>
    <font>
      <sz val="10"/>
      <name val="MS Sans Serif"/>
      <family val="2"/>
      <charset val="238"/>
    </font>
    <font>
      <sz val="14"/>
      <name val="Stamp"/>
      <charset val="238"/>
    </font>
    <font>
      <b/>
      <sz val="10"/>
      <name val="Arial Narrow CE"/>
      <family val="2"/>
      <charset val="238"/>
    </font>
    <font>
      <i/>
      <sz val="10"/>
      <color indexed="10"/>
      <name val="Arial CE"/>
      <family val="2"/>
      <charset val="238"/>
    </font>
    <font>
      <sz val="8"/>
      <name val="Trebuchet MS"/>
      <family val="2"/>
      <charset val="238"/>
    </font>
    <font>
      <sz val="11"/>
      <name val="Calibri"/>
      <family val="2"/>
    </font>
    <font>
      <sz val="8"/>
      <name val="Trebuchet MS"/>
      <family val="2"/>
    </font>
    <font>
      <b/>
      <sz val="16"/>
      <name val="Trebuchet MS"/>
      <family val="2"/>
    </font>
    <font>
      <b/>
      <sz val="12"/>
      <name val="Trebuchet MS"/>
      <family val="2"/>
    </font>
    <font>
      <sz val="9"/>
      <name val="Trebuchet MS"/>
      <family val="2"/>
    </font>
    <font>
      <sz val="11"/>
      <color theme="1"/>
      <name val="Calibri"/>
      <family val="2"/>
      <charset val="238"/>
      <scheme val="minor"/>
    </font>
    <font>
      <u/>
      <sz val="8"/>
      <color theme="10"/>
      <name val="Trebuchet MS"/>
      <family val="2"/>
      <charset val="238"/>
    </font>
    <font>
      <u/>
      <sz val="11"/>
      <color theme="10"/>
      <name val="Calibri"/>
      <family val="2"/>
    </font>
    <font>
      <u/>
      <sz val="11"/>
      <color theme="10"/>
      <name val="Calibri"/>
      <family val="2"/>
      <charset val="238"/>
    </font>
    <font>
      <i/>
      <sz val="8"/>
      <color rgb="FF00B050"/>
      <name val="Arial"/>
      <family val="2"/>
      <charset val="238"/>
    </font>
    <font>
      <sz val="18"/>
      <color rgb="FF0000FF"/>
      <name val="Wingdings 2"/>
      <family val="1"/>
      <charset val="2"/>
    </font>
    <font>
      <sz val="8"/>
      <color rgb="FF003366"/>
      <name val="Trebuchet MS"/>
      <family val="2"/>
    </font>
    <font>
      <sz val="12"/>
      <color rgb="FF003366"/>
      <name val="Trebuchet MS"/>
      <family val="2"/>
    </font>
    <font>
      <sz val="9"/>
      <color rgb="FF000000"/>
      <name val="Trebuchet MS"/>
      <family val="2"/>
    </font>
    <font>
      <b/>
      <sz val="12"/>
      <color rgb="FF003366"/>
      <name val="Trebuchet MS"/>
      <family val="2"/>
    </font>
    <font>
      <sz val="10"/>
      <color indexed="10"/>
      <name val="Arial"/>
      <family val="2"/>
      <charset val="238"/>
    </font>
    <font>
      <b/>
      <sz val="10"/>
      <color indexed="62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 CE"/>
    </font>
    <font>
      <sz val="9"/>
      <name val="Arial"/>
      <family val="2"/>
      <charset val="238"/>
    </font>
    <font>
      <sz val="8"/>
      <name val="Arial CE"/>
      <charset val="238"/>
    </font>
    <font>
      <b/>
      <sz val="9"/>
      <name val="Trebuchet MS"/>
      <family val="2"/>
      <charset val="238"/>
    </font>
    <font>
      <b/>
      <sz val="9"/>
      <color rgb="FF000000"/>
      <name val="Trebuchet MS"/>
      <family val="2"/>
      <charset val="238"/>
    </font>
    <font>
      <b/>
      <sz val="12"/>
      <color rgb="FF003366"/>
      <name val="Trebuchet MS"/>
      <family val="2"/>
      <charset val="238"/>
    </font>
    <font>
      <b/>
      <sz val="12"/>
      <color theme="3" tint="-0.249977111117893"/>
      <name val="Trebuchet MS"/>
      <family val="2"/>
      <charset val="238"/>
    </font>
  </fonts>
  <fills count="5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2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8"/>
        <bgColor indexed="58"/>
      </patternFill>
    </fill>
    <fill>
      <patternFill patternType="gray0625"/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58"/>
        <bgColor indexed="59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dotted">
        <color rgb="FF969696"/>
      </top>
      <bottom/>
      <diagonal/>
    </border>
    <border>
      <left style="dotted">
        <color rgb="FF969696"/>
      </left>
      <right/>
      <top style="dotted">
        <color rgb="FF969696"/>
      </top>
      <bottom style="dotted">
        <color rgb="FF969696"/>
      </bottom>
      <diagonal/>
    </border>
    <border>
      <left/>
      <right/>
      <top style="dotted">
        <color rgb="FF969696"/>
      </top>
      <bottom style="dotted">
        <color rgb="FF969696"/>
      </bottom>
      <diagonal/>
    </border>
    <border>
      <left/>
      <right style="dotted">
        <color rgb="FF969696"/>
      </right>
      <top style="dotted">
        <color rgb="FF969696"/>
      </top>
      <bottom style="dotted">
        <color rgb="FF969696"/>
      </bottom>
      <diagonal/>
    </border>
    <border>
      <left style="dotted">
        <color rgb="FF969696"/>
      </left>
      <right style="dotted">
        <color rgb="FF969696"/>
      </right>
      <top style="dotted">
        <color rgb="FF969696"/>
      </top>
      <bottom style="dotted">
        <color rgb="FF96969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rgb="FF969696"/>
      </left>
      <right style="dotted">
        <color rgb="FF969696"/>
      </right>
      <top style="thin">
        <color indexed="64"/>
      </top>
      <bottom style="thin">
        <color indexed="64"/>
      </bottom>
      <diagonal/>
    </border>
    <border>
      <left/>
      <right style="dotted">
        <color rgb="FF969696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tted">
        <color rgb="FF969696"/>
      </left>
      <right style="dotted">
        <color rgb="FF969696"/>
      </right>
      <top/>
      <bottom style="dotted">
        <color rgb="FF969696"/>
      </bottom>
      <diagonal/>
    </border>
    <border>
      <left/>
      <right style="dotted">
        <color rgb="FF969696"/>
      </right>
      <top/>
      <bottom style="dotted">
        <color rgb="FF969696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</borders>
  <cellStyleXfs count="282">
    <xf numFmtId="0" fontId="0" fillId="0" borderId="0"/>
    <xf numFmtId="0" fontId="38" fillId="0" borderId="0"/>
    <xf numFmtId="0" fontId="21" fillId="0" borderId="0"/>
    <xf numFmtId="0" fontId="39" fillId="0" borderId="0"/>
    <xf numFmtId="0" fontId="40" fillId="0" borderId="0"/>
    <xf numFmtId="0" fontId="21" fillId="0" borderId="0"/>
    <xf numFmtId="0" fontId="21" fillId="0" borderId="0"/>
    <xf numFmtId="0" fontId="3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6" fillId="0" borderId="1" applyNumberFormat="0" applyFill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 wrapText="1"/>
      <protection locked="0"/>
    </xf>
    <xf numFmtId="166" fontId="3" fillId="0" borderId="0" applyFill="0" applyBorder="0" applyAlignment="0" applyProtection="0"/>
    <xf numFmtId="167" fontId="3" fillId="0" borderId="0" applyFill="0" applyBorder="0" applyAlignment="0" applyProtection="0"/>
    <xf numFmtId="9" fontId="23" fillId="0" borderId="2" applyBorder="0" applyProtection="0">
      <alignment horizontal="right"/>
      <protection locked="0"/>
    </xf>
    <xf numFmtId="168" fontId="3" fillId="0" borderId="0" applyFill="0" applyBorder="0" applyAlignment="0" applyProtection="0"/>
    <xf numFmtId="0" fontId="3" fillId="0" borderId="0"/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42" fillId="30" borderId="0" applyNumberFormat="0" applyBorder="0" applyAlignment="0" applyProtection="0"/>
    <xf numFmtId="0" fontId="8" fillId="31" borderId="3" applyNumberFormat="0" applyAlignment="0" applyProtection="0"/>
    <xf numFmtId="0" fontId="8" fillId="32" borderId="3" applyNumberFormat="0" applyAlignment="0" applyProtection="0"/>
    <xf numFmtId="0" fontId="21" fillId="0" borderId="4" applyNumberFormat="0" applyFill="0" applyAlignment="0" applyProtection="0"/>
    <xf numFmtId="165" fontId="3" fillId="0" borderId="0" applyFill="0" applyBorder="0" applyAlignment="0" applyProtection="0"/>
    <xf numFmtId="44" fontId="2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>
      <alignment vertical="top" wrapText="1"/>
      <protection locked="0"/>
    </xf>
    <xf numFmtId="44" fontId="25" fillId="0" borderId="0" applyFont="0" applyFill="0" applyBorder="0" applyAlignment="0" applyProtection="0">
      <alignment vertical="top" wrapText="1"/>
      <protection locked="0"/>
    </xf>
    <xf numFmtId="42" fontId="29" fillId="0" borderId="0" applyFont="0" applyFill="0" applyBorder="0" applyAlignment="0" applyProtection="0"/>
    <xf numFmtId="0" fontId="3" fillId="0" borderId="5" applyNumberFormat="0">
      <alignment vertical="center" wrapText="1"/>
    </xf>
    <xf numFmtId="49" fontId="43" fillId="0" borderId="6" applyNumberFormat="0">
      <alignment horizontal="left" vertical="center"/>
    </xf>
    <xf numFmtId="39" fontId="24" fillId="0" borderId="0" applyBorder="0" applyProtection="0">
      <alignment horizontal="right"/>
      <protection locked="0"/>
    </xf>
    <xf numFmtId="0" fontId="24" fillId="0" borderId="0" applyBorder="0" applyProtection="0">
      <alignment horizontal="left"/>
      <protection locked="0"/>
    </xf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1" fillId="0" borderId="0" applyNumberFormat="0" applyFill="0" applyBorder="0" applyAlignment="0" applyProtection="0"/>
    <xf numFmtId="49" fontId="44" fillId="33" borderId="10" applyNumberFormat="0" applyFont="0" applyAlignment="0">
      <alignment horizontal="left" vertical="center"/>
    </xf>
    <xf numFmtId="0" fontId="1" fillId="29" borderId="11" applyNumberFormat="0" applyAlignment="0"/>
    <xf numFmtId="0" fontId="45" fillId="34" borderId="12" applyNumberFormat="0" applyAlignment="0"/>
    <xf numFmtId="0" fontId="46" fillId="35" borderId="0" applyNumberFormat="0" applyAlignment="0"/>
    <xf numFmtId="0" fontId="12" fillId="0" borderId="0" applyNumberFormat="0" applyFill="0" applyBorder="0" applyAlignment="0" applyProtection="0"/>
    <xf numFmtId="0" fontId="47" fillId="36" borderId="13" applyNumberFormat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22" fillId="0" borderId="0" applyAlignment="0">
      <alignment vertical="top" wrapText="1"/>
      <protection locked="0"/>
    </xf>
    <xf numFmtId="0" fontId="48" fillId="0" borderId="0"/>
    <xf numFmtId="0" fontId="30" fillId="0" borderId="0"/>
    <xf numFmtId="0" fontId="26" fillId="0" borderId="0" applyAlignment="0">
      <alignment vertical="top" wrapText="1"/>
      <protection locked="0"/>
    </xf>
    <xf numFmtId="0" fontId="25" fillId="0" borderId="0" applyAlignment="0">
      <alignment vertical="top" wrapText="1"/>
      <protection locked="0"/>
    </xf>
    <xf numFmtId="0" fontId="21" fillId="0" borderId="0"/>
    <xf numFmtId="0" fontId="21" fillId="0" borderId="0"/>
    <xf numFmtId="0" fontId="21" fillId="0" borderId="0" applyAlignment="0">
      <alignment vertical="top" wrapText="1"/>
      <protection locked="0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 applyNumberFormat="0" applyFill="0" applyBorder="0" applyAlignment="0" applyProtection="0"/>
    <xf numFmtId="0" fontId="27" fillId="0" borderId="0" applyAlignment="0">
      <alignment vertical="top" wrapText="1"/>
      <protection locked="0"/>
    </xf>
    <xf numFmtId="0" fontId="3" fillId="0" borderId="0"/>
    <xf numFmtId="0" fontId="21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2" fillId="0" borderId="0" applyAlignment="0">
      <alignment vertical="top" wrapText="1"/>
      <protection locked="0"/>
    </xf>
    <xf numFmtId="0" fontId="27" fillId="0" borderId="0" applyAlignment="0">
      <alignment vertical="top" wrapText="1"/>
      <protection locked="0"/>
    </xf>
    <xf numFmtId="0" fontId="22" fillId="0" borderId="0" applyAlignment="0">
      <alignment vertical="top" wrapText="1"/>
      <protection locked="0"/>
    </xf>
    <xf numFmtId="0" fontId="26" fillId="0" borderId="0" applyAlignment="0">
      <alignment vertical="top" wrapText="1"/>
      <protection locked="0"/>
    </xf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8" fillId="0" borderId="0"/>
    <xf numFmtId="0" fontId="22" fillId="0" borderId="0" applyAlignment="0">
      <alignment vertical="top" wrapText="1"/>
      <protection locked="0"/>
    </xf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37" fillId="0" borderId="0" applyAlignment="0">
      <alignment vertical="top" wrapText="1"/>
      <protection locked="0"/>
    </xf>
    <xf numFmtId="0" fontId="25" fillId="0" borderId="0" applyAlignment="0">
      <alignment vertical="top" wrapText="1"/>
      <protection locked="0"/>
    </xf>
    <xf numFmtId="0" fontId="36" fillId="0" borderId="0">
      <alignment vertical="top" wrapText="1"/>
      <protection locked="0"/>
    </xf>
    <xf numFmtId="0" fontId="25" fillId="0" borderId="0" applyAlignment="0">
      <alignment vertical="top" wrapText="1"/>
      <protection locked="0"/>
    </xf>
    <xf numFmtId="0" fontId="52" fillId="0" borderId="0" applyAlignment="0">
      <alignment vertical="top" wrapText="1"/>
      <protection locked="0"/>
    </xf>
    <xf numFmtId="0" fontId="53" fillId="0" borderId="0"/>
    <xf numFmtId="0" fontId="25" fillId="0" borderId="0" applyAlignment="0">
      <alignment vertical="top" wrapText="1"/>
      <protection locked="0"/>
    </xf>
    <xf numFmtId="0" fontId="58" fillId="0" borderId="0"/>
    <xf numFmtId="0" fontId="27" fillId="0" borderId="0" applyAlignment="0">
      <alignment vertical="top" wrapText="1"/>
      <protection locked="0"/>
    </xf>
    <xf numFmtId="0" fontId="3" fillId="0" borderId="0"/>
    <xf numFmtId="0" fontId="22" fillId="0" borderId="0" applyAlignment="0">
      <alignment vertical="top" wrapText="1"/>
      <protection locked="0"/>
    </xf>
    <xf numFmtId="0" fontId="27" fillId="0" borderId="0" applyAlignment="0">
      <alignment vertical="top" wrapText="1"/>
      <protection locked="0"/>
    </xf>
    <xf numFmtId="0" fontId="3" fillId="0" borderId="0"/>
    <xf numFmtId="0" fontId="27" fillId="0" borderId="0" applyAlignment="0">
      <alignment vertical="top" wrapText="1"/>
      <protection locked="0"/>
    </xf>
    <xf numFmtId="0" fontId="22" fillId="0" borderId="0" applyAlignment="0">
      <alignment vertical="top" wrapText="1"/>
      <protection locked="0"/>
    </xf>
    <xf numFmtId="0" fontId="58" fillId="0" borderId="0"/>
    <xf numFmtId="0" fontId="3" fillId="0" borderId="0"/>
    <xf numFmtId="0" fontId="3" fillId="0" borderId="0"/>
    <xf numFmtId="0" fontId="49" fillId="0" borderId="0" applyNumberFormat="0" applyFill="0" applyBorder="0" applyAlignment="0" applyProtection="0"/>
    <xf numFmtId="0" fontId="50" fillId="0" borderId="0" applyFill="0" applyBorder="0" applyProtection="0">
      <alignment horizontal="left"/>
    </xf>
    <xf numFmtId="39" fontId="23" fillId="0" borderId="14" applyBorder="0" applyProtection="0">
      <alignment horizontal="right"/>
      <protection locked="0"/>
    </xf>
    <xf numFmtId="164" fontId="23" fillId="0" borderId="14" applyBorder="0" applyProtection="0">
      <alignment horizontal="right"/>
      <protection locked="0"/>
    </xf>
    <xf numFmtId="0" fontId="23" fillId="0" borderId="15" applyNumberFormat="0" applyBorder="0" applyProtection="0">
      <alignment horizontal="left" wrapText="1"/>
      <protection locked="0"/>
    </xf>
    <xf numFmtId="0" fontId="51" fillId="0" borderId="0" applyNumberFormat="0">
      <alignment horizontal="left" vertical="center"/>
    </xf>
    <xf numFmtId="0" fontId="3" fillId="40" borderId="16" applyNumberFormat="0" applyAlignment="0" applyProtection="0"/>
    <xf numFmtId="0" fontId="3" fillId="39" borderId="16" applyNumberFormat="0" applyFont="0" applyAlignment="0" applyProtection="0"/>
    <xf numFmtId="0" fontId="3" fillId="39" borderId="16" applyNumberFormat="0" applyFont="0" applyAlignment="0" applyProtection="0"/>
    <xf numFmtId="0" fontId="3" fillId="39" borderId="16" applyNumberFormat="0" applyFont="0" applyAlignment="0" applyProtection="0"/>
    <xf numFmtId="0" fontId="3" fillId="39" borderId="16" applyNumberFormat="0" applyFont="0" applyAlignment="0" applyProtection="0"/>
    <xf numFmtId="0" fontId="3" fillId="39" borderId="16" applyNumberFormat="0" applyFont="0" applyAlignment="0" applyProtection="0"/>
    <xf numFmtId="0" fontId="3" fillId="39" borderId="16" applyNumberFormat="0" applyFont="0" applyAlignment="0" applyProtection="0"/>
    <xf numFmtId="0" fontId="3" fillId="39" borderId="16" applyNumberFormat="0" applyFont="0" applyAlignment="0" applyProtection="0"/>
    <xf numFmtId="0" fontId="3" fillId="39" borderId="16" applyNumberFormat="0" applyFont="0" applyAlignment="0" applyProtection="0"/>
    <xf numFmtId="0" fontId="27" fillId="39" borderId="16" applyNumberFormat="0" applyFont="0" applyAlignment="0" applyProtection="0"/>
    <xf numFmtId="0" fontId="3" fillId="39" borderId="16" applyNumberFormat="0" applyFont="0" applyAlignment="0" applyProtection="0"/>
    <xf numFmtId="0" fontId="3" fillId="40" borderId="16" applyNumberFormat="0" applyAlignment="0" applyProtection="0"/>
    <xf numFmtId="0" fontId="3" fillId="39" borderId="16" applyNumberFormat="0" applyFont="0" applyAlignment="0" applyProtection="0"/>
    <xf numFmtId="0" fontId="3" fillId="40" borderId="16" applyNumberFormat="0" applyAlignment="0" applyProtection="0"/>
    <xf numFmtId="0" fontId="3" fillId="39" borderId="16" applyNumberFormat="0" applyFont="0" applyAlignment="0" applyProtection="0"/>
    <xf numFmtId="0" fontId="3" fillId="39" borderId="16" applyNumberFormat="0" applyFont="0" applyAlignment="0" applyProtection="0"/>
    <xf numFmtId="0" fontId="3" fillId="39" borderId="16" applyNumberFormat="0" applyFont="0" applyAlignment="0" applyProtection="0"/>
    <xf numFmtId="0" fontId="3" fillId="40" borderId="16" applyNumberFormat="0" applyAlignment="0" applyProtection="0"/>
    <xf numFmtId="0" fontId="3" fillId="39" borderId="16" applyNumberFormat="0" applyFont="0" applyAlignment="0" applyProtection="0"/>
    <xf numFmtId="0" fontId="3" fillId="40" borderId="16" applyNumberFormat="0" applyAlignment="0" applyProtection="0"/>
    <xf numFmtId="0" fontId="3" fillId="39" borderId="16" applyNumberFormat="0" applyFont="0" applyAlignment="0" applyProtection="0"/>
    <xf numFmtId="0" fontId="3" fillId="40" borderId="16" applyNumberFormat="0" applyAlignment="0" applyProtection="0"/>
    <xf numFmtId="0" fontId="3" fillId="39" borderId="16" applyNumberFormat="0" applyFont="0" applyAlignment="0" applyProtection="0"/>
    <xf numFmtId="0" fontId="3" fillId="40" borderId="16" applyNumberFormat="0" applyAlignment="0" applyProtection="0"/>
    <xf numFmtId="0" fontId="3" fillId="39" borderId="16" applyNumberFormat="0" applyFont="0" applyAlignment="0" applyProtection="0"/>
    <xf numFmtId="0" fontId="3" fillId="40" borderId="16" applyNumberFormat="0" applyAlignment="0" applyProtection="0"/>
    <xf numFmtId="0" fontId="3" fillId="39" borderId="16" applyNumberFormat="0" applyFont="0" applyAlignment="0" applyProtection="0"/>
    <xf numFmtId="0" fontId="3" fillId="39" borderId="16" applyNumberFormat="0" applyFont="0" applyAlignment="0" applyProtection="0"/>
    <xf numFmtId="0" fontId="3" fillId="39" borderId="16" applyNumberFormat="0" applyFont="0" applyAlignment="0" applyProtection="0"/>
    <xf numFmtId="0" fontId="3" fillId="39" borderId="16" applyNumberFormat="0" applyFont="0" applyAlignment="0" applyProtection="0"/>
    <xf numFmtId="0" fontId="3" fillId="40" borderId="16" applyNumberFormat="0" applyAlignment="0" applyProtection="0"/>
    <xf numFmtId="0" fontId="3" fillId="40" borderId="16" applyNumberFormat="0" applyAlignment="0" applyProtection="0"/>
    <xf numFmtId="0" fontId="3" fillId="39" borderId="16" applyNumberFormat="0" applyFont="0" applyAlignment="0" applyProtection="0"/>
    <xf numFmtId="0" fontId="3" fillId="40" borderId="16" applyNumberFormat="0" applyAlignment="0" applyProtection="0"/>
    <xf numFmtId="0" fontId="3" fillId="39" borderId="16" applyNumberFormat="0" applyFont="0" applyAlignment="0" applyProtection="0"/>
    <xf numFmtId="0" fontId="3" fillId="40" borderId="16" applyNumberFormat="0" applyAlignment="0" applyProtection="0"/>
    <xf numFmtId="0" fontId="3" fillId="39" borderId="16" applyNumberFormat="0" applyFont="0" applyAlignment="0" applyProtection="0"/>
    <xf numFmtId="0" fontId="3" fillId="40" borderId="16" applyNumberFormat="0" applyAlignment="0" applyProtection="0"/>
    <xf numFmtId="0" fontId="3" fillId="39" borderId="16" applyNumberFormat="0" applyFont="0" applyAlignment="0" applyProtection="0"/>
    <xf numFmtId="0" fontId="3" fillId="40" borderId="16" applyNumberFormat="0" applyAlignment="0" applyProtection="0"/>
    <xf numFmtId="0" fontId="3" fillId="39" borderId="16" applyNumberFormat="0" applyFont="0" applyAlignment="0" applyProtection="0"/>
    <xf numFmtId="0" fontId="3" fillId="39" borderId="16" applyNumberFormat="0" applyFont="0" applyAlignment="0" applyProtection="0"/>
    <xf numFmtId="0" fontId="3" fillId="40" borderId="16" applyNumberFormat="0" applyAlignment="0" applyProtection="0"/>
    <xf numFmtId="0" fontId="3" fillId="39" borderId="16" applyNumberFormat="0" applyFont="0" applyAlignment="0" applyProtection="0"/>
    <xf numFmtId="0" fontId="3" fillId="39" borderId="16" applyNumberFormat="0" applyFont="0" applyAlignment="0" applyProtection="0"/>
    <xf numFmtId="0" fontId="3" fillId="40" borderId="16" applyNumberFormat="0" applyAlignment="0" applyProtection="0"/>
    <xf numFmtId="0" fontId="3" fillId="39" borderId="16" applyNumberFormat="0" applyFont="0" applyAlignment="0" applyProtection="0"/>
    <xf numFmtId="0" fontId="3" fillId="39" borderId="16" applyNumberFormat="0" applyFont="0" applyAlignment="0" applyProtection="0"/>
    <xf numFmtId="0" fontId="3" fillId="40" borderId="16" applyNumberFormat="0" applyAlignment="0" applyProtection="0"/>
    <xf numFmtId="0" fontId="3" fillId="39" borderId="16" applyNumberFormat="0" applyFont="0" applyAlignment="0" applyProtection="0"/>
    <xf numFmtId="0" fontId="3" fillId="39" borderId="16" applyNumberFormat="0" applyFont="0" applyAlignment="0" applyProtection="0"/>
    <xf numFmtId="0" fontId="3" fillId="40" borderId="16" applyNumberFormat="0" applyAlignment="0" applyProtection="0"/>
    <xf numFmtId="0" fontId="3" fillId="39" borderId="16" applyNumberFormat="0" applyFont="0" applyAlignment="0" applyProtection="0"/>
    <xf numFmtId="0" fontId="3" fillId="39" borderId="16" applyNumberFormat="0" applyFont="0" applyAlignment="0" applyProtection="0"/>
    <xf numFmtId="9" fontId="21" fillId="0" borderId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17" applyNumberFormat="0" applyFill="0" applyAlignment="0" applyProtection="0"/>
    <xf numFmtId="0" fontId="2" fillId="0" borderId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32" fillId="0" borderId="0" applyNumberFormat="0" applyBorder="0" applyProtection="0">
      <alignment horizontal="left"/>
    </xf>
    <xf numFmtId="0" fontId="32" fillId="0" borderId="18" applyNumberFormat="0" applyBorder="0" applyProtection="0">
      <alignment horizontal="left"/>
    </xf>
    <xf numFmtId="0" fontId="33" fillId="0" borderId="0" applyNumberFormat="0" applyFill="0" applyBorder="0" applyProtection="0">
      <alignment horizontal="left"/>
    </xf>
    <xf numFmtId="0" fontId="33" fillId="0" borderId="19" applyNumberFormat="0" applyFill="0" applyBorder="0" applyProtection="0">
      <alignment horizontal="left"/>
    </xf>
    <xf numFmtId="0" fontId="34" fillId="0" borderId="0" applyNumberFormat="0" applyFill="0" applyBorder="0" applyAlignment="0" applyProtection="0"/>
    <xf numFmtId="16" fontId="34" fillId="0" borderId="20" applyNumberFormat="0" applyFill="0" applyBorder="0" applyAlignment="0" applyProtection="0">
      <alignment horizontal="right" vertical="top"/>
    </xf>
    <xf numFmtId="0" fontId="21" fillId="41" borderId="0"/>
    <xf numFmtId="0" fontId="4" fillId="0" borderId="0"/>
    <xf numFmtId="0" fontId="21" fillId="0" borderId="0"/>
    <xf numFmtId="0" fontId="4" fillId="0" borderId="0"/>
    <xf numFmtId="0" fontId="4" fillId="0" borderId="0"/>
    <xf numFmtId="0" fontId="21" fillId="0" borderId="0"/>
    <xf numFmtId="0" fontId="16" fillId="0" borderId="0" applyNumberFormat="0" applyFill="0" applyBorder="0" applyAlignment="0" applyProtection="0"/>
    <xf numFmtId="0" fontId="44" fillId="29" borderId="21">
      <alignment vertical="center"/>
    </xf>
    <xf numFmtId="0" fontId="17" fillId="12" borderId="22" applyNumberFormat="0" applyAlignment="0" applyProtection="0"/>
    <xf numFmtId="0" fontId="17" fillId="13" borderId="22" applyNumberFormat="0" applyAlignment="0" applyProtection="0"/>
    <xf numFmtId="0" fontId="62" fillId="0" borderId="23">
      <alignment horizontal="left" wrapText="1" indent="1"/>
      <protection locked="0"/>
    </xf>
    <xf numFmtId="0" fontId="18" fillId="42" borderId="22" applyNumberFormat="0" applyAlignment="0" applyProtection="0"/>
    <xf numFmtId="0" fontId="18" fillId="30" borderId="22" applyNumberFormat="0" applyAlignment="0" applyProtection="0"/>
    <xf numFmtId="0" fontId="19" fillId="42" borderId="24" applyNumberFormat="0" applyAlignment="0" applyProtection="0"/>
    <xf numFmtId="0" fontId="19" fillId="30" borderId="24" applyNumberFormat="0" applyAlignment="0" applyProtection="0"/>
    <xf numFmtId="0" fontId="20" fillId="0" borderId="0" applyNumberFormat="0" applyFill="0" applyBorder="0" applyAlignment="0" applyProtection="0"/>
    <xf numFmtId="169" fontId="3" fillId="0" borderId="0" applyFill="0" applyBorder="0" applyAlignment="0" applyProtection="0"/>
    <xf numFmtId="170" fontId="3" fillId="0" borderId="0" applyFill="0" applyBorder="0" applyAlignment="0" applyProtection="0"/>
    <xf numFmtId="0" fontId="63" fillId="0" borderId="0">
      <protection locked="0"/>
    </xf>
    <xf numFmtId="0" fontId="5" fillId="43" borderId="0" applyNumberFormat="0" applyBorder="0" applyAlignment="0" applyProtection="0"/>
    <xf numFmtId="0" fontId="5" fillId="44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7" borderId="0" applyNumberFormat="0" applyBorder="0" applyAlignment="0" applyProtection="0"/>
    <xf numFmtId="0" fontId="5" fillId="48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3" fillId="0" borderId="0"/>
    <xf numFmtId="0" fontId="73" fillId="0" borderId="0"/>
    <xf numFmtId="0" fontId="21" fillId="0" borderId="0"/>
  </cellStyleXfs>
  <cellXfs count="120">
    <xf numFmtId="0" fontId="0" fillId="0" borderId="0" xfId="0"/>
    <xf numFmtId="0" fontId="54" fillId="0" borderId="0" xfId="162" applyFont="1"/>
    <xf numFmtId="0" fontId="54" fillId="0" borderId="25" xfId="162" applyFont="1" applyBorder="1" applyAlignment="1">
      <alignment vertical="center"/>
    </xf>
    <xf numFmtId="0" fontId="54" fillId="0" borderId="26" xfId="162" applyFont="1" applyBorder="1" applyAlignment="1">
      <alignment vertical="center"/>
    </xf>
    <xf numFmtId="0" fontId="54" fillId="0" borderId="25" xfId="162" applyFont="1" applyBorder="1" applyAlignment="1">
      <alignment horizontal="center" vertical="center" wrapText="1"/>
    </xf>
    <xf numFmtId="0" fontId="54" fillId="0" borderId="26" xfId="162" applyFont="1" applyBorder="1" applyAlignment="1">
      <alignment horizontal="center" vertical="center" wrapText="1"/>
    </xf>
    <xf numFmtId="0" fontId="54" fillId="0" borderId="0" xfId="162" applyFont="1" applyAlignment="1">
      <alignment horizontal="center" vertical="center" wrapText="1"/>
    </xf>
    <xf numFmtId="0" fontId="64" fillId="0" borderId="0" xfId="162" applyFont="1" applyAlignment="1">
      <alignment horizontal="left"/>
    </xf>
    <xf numFmtId="0" fontId="64" fillId="0" borderId="0" xfId="162" applyFont="1" applyAlignment="1">
      <alignment horizontal="center"/>
    </xf>
    <xf numFmtId="4" fontId="64" fillId="0" borderId="0" xfId="162" applyNumberFormat="1" applyFont="1" applyAlignment="1">
      <alignment vertical="center"/>
    </xf>
    <xf numFmtId="49" fontId="57" fillId="0" borderId="31" xfId="162" applyNumberFormat="1" applyFont="1" applyBorder="1" applyAlignment="1" applyProtection="1">
      <alignment horizontal="left" vertical="center" wrapText="1"/>
      <protection locked="0"/>
    </xf>
    <xf numFmtId="4" fontId="57" fillId="0" borderId="30" xfId="162" applyNumberFormat="1" applyFont="1" applyBorder="1" applyAlignment="1" applyProtection="1">
      <alignment vertical="center"/>
      <protection locked="0"/>
    </xf>
    <xf numFmtId="0" fontId="57" fillId="0" borderId="0" xfId="162" applyFont="1" applyAlignment="1">
      <alignment vertical="center"/>
    </xf>
    <xf numFmtId="0" fontId="57" fillId="0" borderId="0" xfId="162" applyFont="1" applyAlignment="1">
      <alignment horizontal="left" vertical="center"/>
    </xf>
    <xf numFmtId="4" fontId="57" fillId="0" borderId="0" xfId="162" applyNumberFormat="1" applyFont="1" applyAlignment="1">
      <alignment vertical="center"/>
    </xf>
    <xf numFmtId="4" fontId="57" fillId="0" borderId="31" xfId="162" applyNumberFormat="1" applyFont="1" applyBorder="1" applyAlignment="1" applyProtection="1">
      <alignment horizontal="center" vertical="center" wrapText="1"/>
      <protection locked="0"/>
    </xf>
    <xf numFmtId="49" fontId="54" fillId="0" borderId="0" xfId="162" applyNumberFormat="1" applyFont="1"/>
    <xf numFmtId="49" fontId="56" fillId="0" borderId="0" xfId="162" applyNumberFormat="1" applyFont="1" applyAlignment="1">
      <alignment horizontal="left" vertical="center"/>
    </xf>
    <xf numFmtId="0" fontId="64" fillId="0" borderId="0" xfId="162" applyFont="1"/>
    <xf numFmtId="0" fontId="64" fillId="0" borderId="25" xfId="162" applyFont="1" applyBorder="1"/>
    <xf numFmtId="49" fontId="64" fillId="0" borderId="0" xfId="162" applyNumberFormat="1" applyFont="1"/>
    <xf numFmtId="0" fontId="65" fillId="0" borderId="0" xfId="162" applyFont="1" applyAlignment="1">
      <alignment horizontal="left"/>
    </xf>
    <xf numFmtId="4" fontId="65" fillId="0" borderId="0" xfId="162" applyNumberFormat="1" applyFont="1" applyAlignment="1">
      <alignment horizontal="left"/>
    </xf>
    <xf numFmtId="4" fontId="65" fillId="0" borderId="27" xfId="162" applyNumberFormat="1" applyFont="1" applyBorder="1"/>
    <xf numFmtId="4" fontId="65" fillId="0" borderId="27" xfId="162" applyNumberFormat="1" applyFont="1" applyBorder="1" applyAlignment="1">
      <alignment horizontal="center" vertical="center" wrapText="1"/>
    </xf>
    <xf numFmtId="0" fontId="64" fillId="0" borderId="26" xfId="162" applyFont="1" applyBorder="1"/>
    <xf numFmtId="0" fontId="57" fillId="0" borderId="32" xfId="162" applyFont="1" applyBorder="1" applyAlignment="1" applyProtection="1">
      <alignment vertical="center"/>
      <protection locked="0"/>
    </xf>
    <xf numFmtId="49" fontId="57" fillId="0" borderId="33" xfId="162" applyNumberFormat="1" applyFont="1" applyFill="1" applyBorder="1" applyAlignment="1" applyProtection="1">
      <alignment horizontal="center" vertical="center"/>
      <protection locked="0"/>
    </xf>
    <xf numFmtId="49" fontId="57" fillId="0" borderId="33" xfId="162" applyNumberFormat="1" applyFont="1" applyBorder="1" applyAlignment="1" applyProtection="1">
      <alignment horizontal="left" vertical="center" wrapText="1"/>
      <protection locked="0"/>
    </xf>
    <xf numFmtId="0" fontId="67" fillId="0" borderId="13" xfId="162" applyFont="1" applyBorder="1" applyAlignment="1">
      <alignment horizontal="left"/>
    </xf>
    <xf numFmtId="0" fontId="57" fillId="0" borderId="33" xfId="162" applyFont="1" applyFill="1" applyBorder="1" applyAlignment="1" applyProtection="1">
      <alignment horizontal="center" vertical="center" wrapText="1"/>
      <protection locked="0"/>
    </xf>
    <xf numFmtId="171" fontId="57" fillId="0" borderId="33" xfId="162" applyNumberFormat="1" applyFont="1" applyFill="1" applyBorder="1" applyAlignment="1" applyProtection="1">
      <alignment vertical="center"/>
      <protection locked="0"/>
    </xf>
    <xf numFmtId="4" fontId="57" fillId="0" borderId="34" xfId="162" applyNumberFormat="1" applyFont="1" applyBorder="1" applyAlignment="1" applyProtection="1">
      <alignment vertical="center"/>
      <protection locked="0"/>
    </xf>
    <xf numFmtId="4" fontId="57" fillId="0" borderId="33" xfId="162" applyNumberFormat="1" applyFont="1" applyFill="1" applyBorder="1" applyAlignment="1" applyProtection="1">
      <alignment vertical="center"/>
      <protection locked="0"/>
    </xf>
    <xf numFmtId="4" fontId="57" fillId="0" borderId="33" xfId="162" applyNumberFormat="1" applyFont="1" applyBorder="1" applyAlignment="1" applyProtection="1">
      <alignment horizontal="center" vertical="center" wrapText="1"/>
      <protection locked="0"/>
    </xf>
    <xf numFmtId="0" fontId="57" fillId="0" borderId="35" xfId="162" applyFont="1" applyBorder="1" applyAlignment="1" applyProtection="1">
      <alignment vertical="center"/>
      <protection locked="0"/>
    </xf>
    <xf numFmtId="0" fontId="57" fillId="0" borderId="36" xfId="162" applyFont="1" applyBorder="1" applyAlignment="1" applyProtection="1">
      <alignment vertical="center"/>
      <protection locked="0"/>
    </xf>
    <xf numFmtId="49" fontId="57" fillId="0" borderId="37" xfId="162" applyNumberFormat="1" applyFont="1" applyFill="1" applyBorder="1" applyAlignment="1" applyProtection="1">
      <alignment horizontal="center" vertical="center"/>
      <protection locked="0"/>
    </xf>
    <xf numFmtId="49" fontId="57" fillId="0" borderId="37" xfId="162" applyNumberFormat="1" applyFont="1" applyBorder="1" applyAlignment="1" applyProtection="1">
      <alignment horizontal="left" vertical="center" wrapText="1"/>
      <protection locked="0"/>
    </xf>
    <xf numFmtId="0" fontId="57" fillId="0" borderId="37" xfId="162" applyFont="1" applyFill="1" applyBorder="1" applyAlignment="1" applyProtection="1">
      <alignment horizontal="left" vertical="center" wrapText="1"/>
      <protection locked="0"/>
    </xf>
    <xf numFmtId="0" fontId="57" fillId="0" borderId="37" xfId="162" applyFont="1" applyFill="1" applyBorder="1" applyAlignment="1" applyProtection="1">
      <alignment horizontal="center" vertical="center" wrapText="1"/>
      <protection locked="0"/>
    </xf>
    <xf numFmtId="171" fontId="57" fillId="0" borderId="37" xfId="162" applyNumberFormat="1" applyFont="1" applyFill="1" applyBorder="1" applyAlignment="1" applyProtection="1">
      <alignment vertical="center"/>
      <protection locked="0"/>
    </xf>
    <xf numFmtId="4" fontId="57" fillId="0" borderId="38" xfId="162" applyNumberFormat="1" applyFont="1" applyBorder="1" applyAlignment="1" applyProtection="1">
      <alignment vertical="center"/>
      <protection locked="0"/>
    </xf>
    <xf numFmtId="4" fontId="57" fillId="0" borderId="37" xfId="162" applyNumberFormat="1" applyFont="1" applyFill="1" applyBorder="1" applyAlignment="1" applyProtection="1">
      <alignment vertical="center"/>
      <protection locked="0"/>
    </xf>
    <xf numFmtId="4" fontId="57" fillId="0" borderId="37" xfId="162" applyNumberFormat="1" applyFont="1" applyBorder="1" applyAlignment="1" applyProtection="1">
      <alignment horizontal="center" vertical="center" wrapText="1"/>
      <protection locked="0"/>
    </xf>
    <xf numFmtId="0" fontId="57" fillId="0" borderId="39" xfId="162" applyFont="1" applyBorder="1" applyAlignment="1" applyProtection="1">
      <alignment vertical="center"/>
      <protection locked="0"/>
    </xf>
    <xf numFmtId="49" fontId="57" fillId="0" borderId="31" xfId="162" applyNumberFormat="1" applyFont="1" applyFill="1" applyBorder="1" applyAlignment="1" applyProtection="1">
      <alignment horizontal="center" vertical="center"/>
      <protection locked="0"/>
    </xf>
    <xf numFmtId="0" fontId="57" fillId="0" borderId="31" xfId="162" applyFont="1" applyFill="1" applyBorder="1" applyAlignment="1" applyProtection="1">
      <alignment horizontal="left" vertical="center" wrapText="1"/>
      <protection locked="0"/>
    </xf>
    <xf numFmtId="0" fontId="57" fillId="0" borderId="31" xfId="162" applyFont="1" applyFill="1" applyBorder="1" applyAlignment="1" applyProtection="1">
      <alignment horizontal="center" vertical="center" wrapText="1"/>
      <protection locked="0"/>
    </xf>
    <xf numFmtId="171" fontId="57" fillId="0" borderId="31" xfId="162" applyNumberFormat="1" applyFont="1" applyFill="1" applyBorder="1" applyAlignment="1" applyProtection="1">
      <alignment vertical="center"/>
      <protection locked="0"/>
    </xf>
    <xf numFmtId="4" fontId="57" fillId="0" borderId="31" xfId="162" applyNumberFormat="1" applyFont="1" applyFill="1" applyBorder="1" applyAlignment="1" applyProtection="1">
      <alignment vertical="center"/>
      <protection locked="0"/>
    </xf>
    <xf numFmtId="0" fontId="21" fillId="0" borderId="0" xfId="0" applyFont="1" applyAlignment="1">
      <alignment horizontal="left" vertical="top"/>
    </xf>
    <xf numFmtId="0" fontId="21" fillId="0" borderId="40" xfId="0" applyFont="1" applyBorder="1" applyAlignment="1">
      <alignment horizontal="left" vertical="top"/>
    </xf>
    <xf numFmtId="49" fontId="21" fillId="0" borderId="6" xfId="0" applyNumberFormat="1" applyFont="1" applyBorder="1" applyAlignment="1">
      <alignment horizontal="center" vertical="top"/>
    </xf>
    <xf numFmtId="0" fontId="21" fillId="0" borderId="6" xfId="0" applyFont="1" applyBorder="1" applyAlignment="1">
      <alignment horizontal="left" vertical="top"/>
    </xf>
    <xf numFmtId="0" fontId="21" fillId="0" borderId="6" xfId="279" applyFont="1" applyBorder="1" applyAlignment="1">
      <alignment horizontal="center" vertical="top"/>
    </xf>
    <xf numFmtId="1" fontId="21" fillId="0" borderId="6" xfId="279" applyNumberFormat="1" applyFont="1" applyBorder="1" applyAlignment="1">
      <alignment horizontal="right" vertical="top"/>
    </xf>
    <xf numFmtId="0" fontId="21" fillId="0" borderId="41" xfId="0" applyFont="1" applyBorder="1" applyAlignment="1">
      <alignment horizontal="left" vertical="top"/>
    </xf>
    <xf numFmtId="49" fontId="21" fillId="0" borderId="0" xfId="0" applyNumberFormat="1" applyFont="1" applyAlignment="1">
      <alignment horizontal="center" vertical="top"/>
    </xf>
    <xf numFmtId="0" fontId="21" fillId="0" borderId="0" xfId="279" applyFont="1" applyAlignment="1">
      <alignment horizontal="left" vertical="top" wrapText="1"/>
    </xf>
    <xf numFmtId="0" fontId="21" fillId="0" borderId="0" xfId="279" applyFont="1" applyAlignment="1">
      <alignment horizontal="left" vertical="top"/>
    </xf>
    <xf numFmtId="0" fontId="21" fillId="0" borderId="0" xfId="279" applyFont="1" applyAlignment="1">
      <alignment horizontal="center" vertical="top"/>
    </xf>
    <xf numFmtId="1" fontId="21" fillId="0" borderId="0" xfId="279" applyNumberFormat="1" applyFont="1" applyAlignment="1">
      <alignment horizontal="right" vertical="top"/>
    </xf>
    <xf numFmtId="49" fontId="68" fillId="0" borderId="0" xfId="0" applyNumberFormat="1" applyFont="1" applyAlignment="1">
      <alignment horizontal="center" vertical="top"/>
    </xf>
    <xf numFmtId="49" fontId="69" fillId="0" borderId="0" xfId="119" applyNumberFormat="1" applyFont="1" applyAlignment="1">
      <alignment horizontal="center" vertical="top"/>
    </xf>
    <xf numFmtId="0" fontId="70" fillId="0" borderId="0" xfId="0" applyFont="1" applyAlignment="1">
      <alignment horizontal="left" vertical="top"/>
    </xf>
    <xf numFmtId="49" fontId="71" fillId="0" borderId="0" xfId="119" applyNumberFormat="1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49" fontId="72" fillId="0" borderId="0" xfId="119" applyNumberFormat="1" applyFont="1" applyAlignment="1">
      <alignment horizontal="left" vertical="top" wrapText="1"/>
    </xf>
    <xf numFmtId="1" fontId="72" fillId="0" borderId="0" xfId="119" applyNumberFormat="1" applyFont="1" applyAlignment="1">
      <alignment horizontal="right" vertical="top" wrapText="1"/>
    </xf>
    <xf numFmtId="49" fontId="21" fillId="0" borderId="0" xfId="119" applyNumberFormat="1" applyAlignment="1">
      <alignment horizontal="left" vertical="top" wrapText="1"/>
    </xf>
    <xf numFmtId="1" fontId="21" fillId="0" borderId="0" xfId="0" applyNumberFormat="1" applyFont="1" applyAlignment="1">
      <alignment horizontal="right" vertical="top"/>
    </xf>
    <xf numFmtId="0" fontId="21" fillId="0" borderId="0" xfId="280" applyFont="1" applyAlignment="1">
      <alignment horizontal="left" vertical="top" wrapText="1"/>
    </xf>
    <xf numFmtId="49" fontId="21" fillId="0" borderId="0" xfId="281" applyNumberFormat="1" applyAlignment="1">
      <alignment horizontal="center" vertical="top"/>
    </xf>
    <xf numFmtId="172" fontId="21" fillId="0" borderId="0" xfId="0" applyNumberFormat="1" applyFont="1" applyAlignment="1">
      <alignment horizontal="left" vertical="top" wrapText="1"/>
    </xf>
    <xf numFmtId="49" fontId="21" fillId="0" borderId="0" xfId="119" applyNumberFormat="1" applyAlignment="1">
      <alignment horizontal="center" vertical="top"/>
    </xf>
    <xf numFmtId="172" fontId="74" fillId="0" borderId="0" xfId="0" applyNumberFormat="1" applyFont="1" applyAlignment="1">
      <alignment horizontal="left" vertical="top" wrapText="1"/>
    </xf>
    <xf numFmtId="0" fontId="71" fillId="0" borderId="0" xfId="279" applyFont="1" applyAlignment="1">
      <alignment horizontal="left" vertical="top" wrapText="1"/>
    </xf>
    <xf numFmtId="0" fontId="71" fillId="0" borderId="0" xfId="279" applyFont="1" applyAlignment="1">
      <alignment horizontal="left" vertical="top"/>
    </xf>
    <xf numFmtId="1" fontId="71" fillId="0" borderId="0" xfId="279" applyNumberFormat="1" applyFont="1" applyAlignment="1">
      <alignment horizontal="right" vertical="top"/>
    </xf>
    <xf numFmtId="173" fontId="71" fillId="0" borderId="0" xfId="279" applyNumberFormat="1" applyFont="1" applyAlignment="1">
      <alignment horizontal="left" vertical="top"/>
    </xf>
    <xf numFmtId="173" fontId="71" fillId="0" borderId="0" xfId="279" applyNumberFormat="1" applyFont="1" applyAlignment="1">
      <alignment horizontal="left" vertical="top" wrapText="1"/>
    </xf>
    <xf numFmtId="173" fontId="21" fillId="0" borderId="0" xfId="279" applyNumberFormat="1" applyFont="1" applyAlignment="1">
      <alignment horizontal="left" vertical="top" wrapText="1"/>
    </xf>
    <xf numFmtId="1" fontId="21" fillId="0" borderId="0" xfId="279" applyNumberFormat="1" applyFont="1" applyAlignment="1">
      <alignment horizontal="right" vertical="top" wrapText="1"/>
    </xf>
    <xf numFmtId="173" fontId="21" fillId="0" borderId="0" xfId="279" applyNumberFormat="1" applyFont="1" applyAlignment="1">
      <alignment horizontal="left" vertical="top"/>
    </xf>
    <xf numFmtId="1" fontId="71" fillId="0" borderId="0" xfId="279" applyNumberFormat="1" applyFont="1" applyAlignment="1">
      <alignment horizontal="right" vertical="top" wrapText="1"/>
    </xf>
    <xf numFmtId="174" fontId="21" fillId="0" borderId="0" xfId="279" applyNumberFormat="1" applyFont="1" applyAlignment="1">
      <alignment horizontal="left" vertical="top"/>
    </xf>
    <xf numFmtId="174" fontId="21" fillId="0" borderId="0" xfId="279" applyNumberFormat="1" applyFont="1" applyAlignment="1">
      <alignment horizontal="left" vertical="top" wrapText="1"/>
    </xf>
    <xf numFmtId="175" fontId="21" fillId="0" borderId="0" xfId="279" applyNumberFormat="1" applyFont="1" applyAlignment="1">
      <alignment horizontal="left" vertical="top"/>
    </xf>
    <xf numFmtId="175" fontId="21" fillId="0" borderId="0" xfId="279" applyNumberFormat="1" applyFont="1" applyAlignment="1">
      <alignment horizontal="left" vertical="top" wrapText="1"/>
    </xf>
    <xf numFmtId="4" fontId="57" fillId="0" borderId="30" xfId="162" applyNumberFormat="1" applyFont="1" applyFill="1" applyBorder="1" applyAlignment="1" applyProtection="1">
      <alignment vertical="center"/>
      <protection locked="0"/>
    </xf>
    <xf numFmtId="0" fontId="54" fillId="0" borderId="0" xfId="162" applyFont="1" applyAlignment="1">
      <alignment vertical="center"/>
    </xf>
    <xf numFmtId="49" fontId="57" fillId="51" borderId="28" xfId="162" applyNumberFormat="1" applyFont="1" applyFill="1" applyBorder="1" applyAlignment="1">
      <alignment horizontal="center" vertical="center" wrapText="1"/>
    </xf>
    <xf numFmtId="0" fontId="57" fillId="51" borderId="29" xfId="162" applyFont="1" applyFill="1" applyBorder="1" applyAlignment="1">
      <alignment horizontal="center" vertical="center" wrapText="1"/>
    </xf>
    <xf numFmtId="0" fontId="66" fillId="51" borderId="29" xfId="162" applyFont="1" applyFill="1" applyBorder="1" applyAlignment="1">
      <alignment horizontal="center" vertical="center" wrapText="1"/>
    </xf>
    <xf numFmtId="0" fontId="57" fillId="51" borderId="0" xfId="162" applyFont="1" applyFill="1" applyAlignment="1">
      <alignment horizontal="center" vertical="center" wrapText="1"/>
    </xf>
    <xf numFmtId="4" fontId="65" fillId="0" borderId="13" xfId="162" applyNumberFormat="1" applyFont="1" applyBorder="1"/>
    <xf numFmtId="0" fontId="57" fillId="0" borderId="36" xfId="162" applyFont="1" applyFill="1" applyBorder="1" applyAlignment="1" applyProtection="1">
      <alignment vertical="center"/>
      <protection locked="0"/>
    </xf>
    <xf numFmtId="49" fontId="57" fillId="0" borderId="31" xfId="162" applyNumberFormat="1" applyFont="1" applyFill="1" applyBorder="1" applyAlignment="1" applyProtection="1">
      <alignment horizontal="left" vertical="center" wrapText="1"/>
      <protection locked="0"/>
    </xf>
    <xf numFmtId="4" fontId="57" fillId="0" borderId="31" xfId="162" applyNumberFormat="1" applyFont="1" applyFill="1" applyBorder="1" applyAlignment="1" applyProtection="1">
      <alignment horizontal="center" vertical="center" wrapText="1"/>
      <protection locked="0"/>
    </xf>
    <xf numFmtId="0" fontId="57" fillId="0" borderId="39" xfId="162" applyFont="1" applyFill="1" applyBorder="1" applyAlignment="1" applyProtection="1">
      <alignment vertical="center"/>
      <protection locked="0"/>
    </xf>
    <xf numFmtId="0" fontId="57" fillId="0" borderId="0" xfId="162" applyFont="1" applyFill="1" applyAlignment="1">
      <alignment vertical="center"/>
    </xf>
    <xf numFmtId="0" fontId="57" fillId="0" borderId="0" xfId="162" applyFont="1" applyFill="1" applyAlignment="1">
      <alignment horizontal="left" vertical="center"/>
    </xf>
    <xf numFmtId="4" fontId="57" fillId="0" borderId="0" xfId="162" applyNumberFormat="1" applyFont="1" applyFill="1" applyAlignment="1">
      <alignment vertical="center"/>
    </xf>
    <xf numFmtId="0" fontId="67" fillId="0" borderId="13" xfId="162" applyFont="1" applyFill="1" applyBorder="1" applyAlignment="1">
      <alignment horizontal="left"/>
    </xf>
    <xf numFmtId="0" fontId="21" fillId="0" borderId="6" xfId="279" applyFont="1" applyFill="1" applyBorder="1" applyAlignment="1">
      <alignment horizontal="left" vertical="top" wrapText="1"/>
    </xf>
    <xf numFmtId="0" fontId="57" fillId="0" borderId="31" xfId="162" applyFont="1" applyBorder="1" applyAlignment="1" applyProtection="1">
      <alignment horizontal="left" vertical="center" wrapText="1"/>
      <protection locked="0"/>
    </xf>
    <xf numFmtId="4" fontId="57" fillId="0" borderId="13" xfId="162" applyNumberFormat="1" applyFont="1" applyBorder="1" applyAlignment="1" applyProtection="1">
      <alignment vertical="center"/>
      <protection locked="0"/>
    </xf>
    <xf numFmtId="0" fontId="76" fillId="51" borderId="0" xfId="162" applyFont="1" applyFill="1" applyAlignment="1">
      <alignment horizontal="center" vertical="center" wrapText="1"/>
    </xf>
    <xf numFmtId="0" fontId="77" fillId="51" borderId="0" xfId="162" applyFont="1" applyFill="1" applyAlignment="1">
      <alignment horizontal="center" vertical="center" wrapText="1"/>
    </xf>
    <xf numFmtId="4" fontId="78" fillId="51" borderId="27" xfId="162" applyNumberFormat="1" applyFont="1" applyFill="1" applyBorder="1"/>
    <xf numFmtId="0" fontId="54" fillId="0" borderId="0" xfId="162" applyFont="1" applyAlignment="1">
      <alignment vertical="center"/>
    </xf>
    <xf numFmtId="0" fontId="56" fillId="0" borderId="0" xfId="162" applyFont="1" applyAlignment="1">
      <alignment horizontal="left" vertical="center" wrapText="1"/>
    </xf>
    <xf numFmtId="0" fontId="57" fillId="51" borderId="27" xfId="162" applyFont="1" applyFill="1" applyBorder="1" applyAlignment="1">
      <alignment vertical="center" wrapText="1"/>
    </xf>
    <xf numFmtId="0" fontId="79" fillId="51" borderId="27" xfId="162" applyFont="1" applyFill="1" applyBorder="1" applyAlignment="1">
      <alignment horizontal="center" vertical="center" wrapText="1"/>
    </xf>
    <xf numFmtId="0" fontId="54" fillId="0" borderId="42" xfId="162" applyFont="1" applyBorder="1" applyAlignment="1">
      <alignment vertical="center"/>
    </xf>
    <xf numFmtId="0" fontId="55" fillId="0" borderId="43" xfId="162" applyFont="1" applyBorder="1" applyAlignment="1">
      <alignment horizontal="center" vertical="center"/>
    </xf>
    <xf numFmtId="0" fontId="54" fillId="0" borderId="43" xfId="162" applyFont="1" applyBorder="1" applyAlignment="1">
      <alignment vertical="center"/>
    </xf>
    <xf numFmtId="0" fontId="54" fillId="0" borderId="43" xfId="162" applyFont="1" applyBorder="1" applyAlignment="1">
      <alignment vertical="center"/>
    </xf>
    <xf numFmtId="0" fontId="54" fillId="0" borderId="44" xfId="162" applyFont="1" applyBorder="1" applyAlignment="1">
      <alignment vertical="center"/>
    </xf>
  </cellXfs>
  <cellStyles count="282">
    <cellStyle name="_Ceník CBC - 03,2007" xfId="1" xr:uid="{00000000-0005-0000-0000-000000000000}"/>
    <cellStyle name="_Ceník CBC - 03,2007_m.č.120 Víceúčelový sál - kino" xfId="2" xr:uid="{00000000-0005-0000-0000-000001000000}"/>
    <cellStyle name="_Ceník CBC - 03,2007_NDKV" xfId="3" xr:uid="{00000000-0005-0000-0000-000002000000}"/>
    <cellStyle name="_Ceník CBC - 03,2007_zesilovače" xfId="4" xr:uid="{00000000-0005-0000-0000-000003000000}"/>
    <cellStyle name="_E.1 SO BAZÉN_4" xfId="5" xr:uid="{00000000-0005-0000-0000-000004000000}"/>
    <cellStyle name="_F6_BS_SO 01+04_6SX01" xfId="6" xr:uid="{00000000-0005-0000-0000-000005000000}"/>
    <cellStyle name="_F6_BS_SO 01+04_6SX01 2" xfId="7" xr:uid="{00000000-0005-0000-0000-000006000000}"/>
    <cellStyle name="20 % – Zvýraznění1 2" xfId="8" xr:uid="{00000000-0005-0000-0000-000007000000}"/>
    <cellStyle name="20 % – Zvýraznění1 3" xfId="9" xr:uid="{00000000-0005-0000-0000-000008000000}"/>
    <cellStyle name="20 % – Zvýraznění2 2" xfId="10" xr:uid="{00000000-0005-0000-0000-000009000000}"/>
    <cellStyle name="20 % – Zvýraznění2 3" xfId="11" xr:uid="{00000000-0005-0000-0000-00000A000000}"/>
    <cellStyle name="20 % – Zvýraznění3 2" xfId="12" xr:uid="{00000000-0005-0000-0000-00000B000000}"/>
    <cellStyle name="20 % – Zvýraznění3 3" xfId="13" xr:uid="{00000000-0005-0000-0000-00000C000000}"/>
    <cellStyle name="20 % – Zvýraznění4 2" xfId="14" xr:uid="{00000000-0005-0000-0000-00000D000000}"/>
    <cellStyle name="20 % – Zvýraznění4 3" xfId="15" xr:uid="{00000000-0005-0000-0000-00000E000000}"/>
    <cellStyle name="20 % – Zvýraznění5 2" xfId="16" xr:uid="{00000000-0005-0000-0000-00000F000000}"/>
    <cellStyle name="20 % – Zvýraznění5 3" xfId="17" xr:uid="{00000000-0005-0000-0000-000010000000}"/>
    <cellStyle name="20 % – Zvýraznění6 2" xfId="18" xr:uid="{00000000-0005-0000-0000-000011000000}"/>
    <cellStyle name="20 % – Zvýraznění6 3" xfId="19" xr:uid="{00000000-0005-0000-0000-000012000000}"/>
    <cellStyle name="40 % – Zvýraznění1 2" xfId="20" xr:uid="{00000000-0005-0000-0000-000013000000}"/>
    <cellStyle name="40 % – Zvýraznění1 3" xfId="21" xr:uid="{00000000-0005-0000-0000-000014000000}"/>
    <cellStyle name="40 % – Zvýraznění2 2" xfId="22" xr:uid="{00000000-0005-0000-0000-000015000000}"/>
    <cellStyle name="40 % – Zvýraznění2 3" xfId="23" xr:uid="{00000000-0005-0000-0000-000016000000}"/>
    <cellStyle name="40 % – Zvýraznění3 2" xfId="24" xr:uid="{00000000-0005-0000-0000-000017000000}"/>
    <cellStyle name="40 % – Zvýraznění3 3" xfId="25" xr:uid="{00000000-0005-0000-0000-000018000000}"/>
    <cellStyle name="40 % – Zvýraznění4 2" xfId="26" xr:uid="{00000000-0005-0000-0000-000019000000}"/>
    <cellStyle name="40 % – Zvýraznění4 3" xfId="27" xr:uid="{00000000-0005-0000-0000-00001A000000}"/>
    <cellStyle name="40 % – Zvýraznění5 2" xfId="28" xr:uid="{00000000-0005-0000-0000-00001B000000}"/>
    <cellStyle name="40 % – Zvýraznění5 3" xfId="29" xr:uid="{00000000-0005-0000-0000-00001C000000}"/>
    <cellStyle name="40 % – Zvýraznění6 2" xfId="30" xr:uid="{00000000-0005-0000-0000-00001D000000}"/>
    <cellStyle name="40 % – Zvýraznění6 3" xfId="31" xr:uid="{00000000-0005-0000-0000-00001E000000}"/>
    <cellStyle name="60 % – Zvýraznění1 2" xfId="32" xr:uid="{00000000-0005-0000-0000-00001F000000}"/>
    <cellStyle name="60 % – Zvýraznění1 3" xfId="33" xr:uid="{00000000-0005-0000-0000-000020000000}"/>
    <cellStyle name="60 % – Zvýraznění2 2" xfId="34" xr:uid="{00000000-0005-0000-0000-000021000000}"/>
    <cellStyle name="60 % – Zvýraznění2 3" xfId="35" xr:uid="{00000000-0005-0000-0000-000022000000}"/>
    <cellStyle name="60 % – Zvýraznění3 2" xfId="36" xr:uid="{00000000-0005-0000-0000-000023000000}"/>
    <cellStyle name="60 % – Zvýraznění3 3" xfId="37" xr:uid="{00000000-0005-0000-0000-000024000000}"/>
    <cellStyle name="60 % – Zvýraznění4 2" xfId="38" xr:uid="{00000000-0005-0000-0000-000025000000}"/>
    <cellStyle name="60 % – Zvýraznění4 3" xfId="39" xr:uid="{00000000-0005-0000-0000-000026000000}"/>
    <cellStyle name="60 % – Zvýraznění5 2" xfId="40" xr:uid="{00000000-0005-0000-0000-000027000000}"/>
    <cellStyle name="60 % – Zvýraznění5 3" xfId="41" xr:uid="{00000000-0005-0000-0000-000028000000}"/>
    <cellStyle name="60 % – Zvýraznění6 2" xfId="42" xr:uid="{00000000-0005-0000-0000-000029000000}"/>
    <cellStyle name="60 % – Zvýraznění6 3" xfId="43" xr:uid="{00000000-0005-0000-0000-00002A000000}"/>
    <cellStyle name="Celkem 2" xfId="44" xr:uid="{00000000-0005-0000-0000-00002B000000}"/>
    <cellStyle name="čárky 2" xfId="45" xr:uid="{00000000-0005-0000-0000-00002C000000}"/>
    <cellStyle name="čárky 3" xfId="46" xr:uid="{00000000-0005-0000-0000-00002D000000}"/>
    <cellStyle name="čárky 4" xfId="47" xr:uid="{00000000-0005-0000-0000-00002E000000}"/>
    <cellStyle name="Dezimal [0]" xfId="48" xr:uid="{00000000-0005-0000-0000-00002F000000}"/>
    <cellStyle name="Dezimal_Compiling Utility Macros" xfId="49" xr:uid="{00000000-0005-0000-0000-000030000000}"/>
    <cellStyle name="DPH (odst. 8)" xfId="50" xr:uid="{00000000-0005-0000-0000-000031000000}"/>
    <cellStyle name="Euro" xfId="51" xr:uid="{00000000-0005-0000-0000-000032000000}"/>
    <cellStyle name="Excel Built-in Normal" xfId="52" xr:uid="{00000000-0005-0000-0000-000033000000}"/>
    <cellStyle name="Hypertextový odkaz 10" xfId="53" xr:uid="{00000000-0005-0000-0000-000034000000}"/>
    <cellStyle name="Hypertextový odkaz 11" xfId="54" xr:uid="{00000000-0005-0000-0000-000035000000}"/>
    <cellStyle name="Hypertextový odkaz 12" xfId="55" xr:uid="{00000000-0005-0000-0000-000036000000}"/>
    <cellStyle name="Hypertextový odkaz 2" xfId="56" xr:uid="{00000000-0005-0000-0000-000037000000}"/>
    <cellStyle name="Hypertextový odkaz 3" xfId="57" xr:uid="{00000000-0005-0000-0000-000038000000}"/>
    <cellStyle name="Hypertextový odkaz 4" xfId="58" xr:uid="{00000000-0005-0000-0000-000039000000}"/>
    <cellStyle name="Hypertextový odkaz 5" xfId="59" xr:uid="{00000000-0005-0000-0000-00003A000000}"/>
    <cellStyle name="Hypertextový odkaz 6" xfId="60" xr:uid="{00000000-0005-0000-0000-00003B000000}"/>
    <cellStyle name="Hypertextový odkaz 7" xfId="61" xr:uid="{00000000-0005-0000-0000-00003C000000}"/>
    <cellStyle name="Hypertextový odkaz 8" xfId="62" xr:uid="{00000000-0005-0000-0000-00003D000000}"/>
    <cellStyle name="Hypertextový odkaz 9" xfId="63" xr:uid="{00000000-0005-0000-0000-00003E000000}"/>
    <cellStyle name="Chybně 2" xfId="64" xr:uid="{00000000-0005-0000-0000-00003F000000}"/>
    <cellStyle name="Chybně 3" xfId="65" xr:uid="{00000000-0005-0000-0000-000040000000}"/>
    <cellStyle name="KAPITOLA" xfId="66" xr:uid="{00000000-0005-0000-0000-000041000000}"/>
    <cellStyle name="Kontrolní buňka 2" xfId="67" xr:uid="{00000000-0005-0000-0000-000042000000}"/>
    <cellStyle name="Kontrolní buňka 3" xfId="68" xr:uid="{00000000-0005-0000-0000-000043000000}"/>
    <cellStyle name="lehký dolní okraj" xfId="69" xr:uid="{00000000-0005-0000-0000-000044000000}"/>
    <cellStyle name="Měna 2" xfId="70" xr:uid="{00000000-0005-0000-0000-000045000000}"/>
    <cellStyle name="Měna 2 2" xfId="71" xr:uid="{00000000-0005-0000-0000-000046000000}"/>
    <cellStyle name="měny 2" xfId="72" xr:uid="{00000000-0005-0000-0000-000047000000}"/>
    <cellStyle name="měny 2 2" xfId="73" xr:uid="{00000000-0005-0000-0000-000048000000}"/>
    <cellStyle name="měny 3" xfId="74" xr:uid="{00000000-0005-0000-0000-000049000000}"/>
    <cellStyle name="měny 4" xfId="75" xr:uid="{00000000-0005-0000-0000-00004A000000}"/>
    <cellStyle name="měny bez des. míst 2" xfId="76" xr:uid="{00000000-0005-0000-0000-00004B000000}"/>
    <cellStyle name="MřížkaNormální" xfId="77" xr:uid="{00000000-0005-0000-0000-00004C000000}"/>
    <cellStyle name="nadpis" xfId="78" xr:uid="{00000000-0005-0000-0000-00004D000000}"/>
    <cellStyle name="Nadpis - ceny (odst. 5-7)" xfId="79" xr:uid="{00000000-0005-0000-0000-00004E000000}"/>
    <cellStyle name="Nadpis - popis (odst. 1-4)" xfId="80" xr:uid="{00000000-0005-0000-0000-00004F000000}"/>
    <cellStyle name="Nadpis 1 2" xfId="81" xr:uid="{00000000-0005-0000-0000-000050000000}"/>
    <cellStyle name="Nadpis 2 2" xfId="82" xr:uid="{00000000-0005-0000-0000-000051000000}"/>
    <cellStyle name="Nadpis 3 2" xfId="83" xr:uid="{00000000-0005-0000-0000-000052000000}"/>
    <cellStyle name="Nadpis 4 2" xfId="84" xr:uid="{00000000-0005-0000-0000-000053000000}"/>
    <cellStyle name="Nadpis1" xfId="85" xr:uid="{00000000-0005-0000-0000-000054000000}"/>
    <cellStyle name="Nadpis1 1" xfId="86" xr:uid="{00000000-0005-0000-0000-000055000000}"/>
    <cellStyle name="Nadpis2" xfId="87" xr:uid="{00000000-0005-0000-0000-000056000000}"/>
    <cellStyle name="Nadpis3" xfId="88" xr:uid="{00000000-0005-0000-0000-000057000000}"/>
    <cellStyle name="Název 2" xfId="89" xr:uid="{00000000-0005-0000-0000-000058000000}"/>
    <cellStyle name="Název skupiny" xfId="90" xr:uid="{00000000-0005-0000-0000-000059000000}"/>
    <cellStyle name="Neutrální 2" xfId="91" xr:uid="{00000000-0005-0000-0000-00005A000000}"/>
    <cellStyle name="Neutrální 3" xfId="92" xr:uid="{00000000-0005-0000-0000-00005B000000}"/>
    <cellStyle name="Normal 3" xfId="93" xr:uid="{00000000-0005-0000-0000-00005C000000}"/>
    <cellStyle name="Normale_NEWAY-£" xfId="94" xr:uid="{00000000-0005-0000-0000-00005D000000}"/>
    <cellStyle name="normálne_HELIOS" xfId="95" xr:uid="{00000000-0005-0000-0000-00005E000000}"/>
    <cellStyle name="Normální" xfId="0" builtinId="0"/>
    <cellStyle name="normální 10" xfId="96" xr:uid="{00000000-0005-0000-0000-000060000000}"/>
    <cellStyle name="normální 10 2" xfId="97" xr:uid="{00000000-0005-0000-0000-000061000000}"/>
    <cellStyle name="normální 10_bezdrátová konference" xfId="98" xr:uid="{00000000-0005-0000-0000-000062000000}"/>
    <cellStyle name="normální 11" xfId="99" xr:uid="{00000000-0005-0000-0000-000063000000}"/>
    <cellStyle name="normální 11 2" xfId="100" xr:uid="{00000000-0005-0000-0000-000064000000}"/>
    <cellStyle name="Normální 12" xfId="101" xr:uid="{00000000-0005-0000-0000-000065000000}"/>
    <cellStyle name="Normální 12 2" xfId="102" xr:uid="{00000000-0005-0000-0000-000066000000}"/>
    <cellStyle name="Normální 12 3" xfId="103" xr:uid="{00000000-0005-0000-0000-000067000000}"/>
    <cellStyle name="Normální 12 4" xfId="104" xr:uid="{00000000-0005-0000-0000-000068000000}"/>
    <cellStyle name="Normální 12 5" xfId="105" xr:uid="{00000000-0005-0000-0000-000069000000}"/>
    <cellStyle name="Normální 12 6" xfId="106" xr:uid="{00000000-0005-0000-0000-00006A000000}"/>
    <cellStyle name="Normální 13" xfId="107" xr:uid="{00000000-0005-0000-0000-00006B000000}"/>
    <cellStyle name="normální 14" xfId="108" xr:uid="{00000000-0005-0000-0000-00006C000000}"/>
    <cellStyle name="normální 14 2" xfId="109" xr:uid="{00000000-0005-0000-0000-00006D000000}"/>
    <cellStyle name="normální 15" xfId="110" xr:uid="{00000000-0005-0000-0000-00006E000000}"/>
    <cellStyle name="normální 16" xfId="111" xr:uid="{00000000-0005-0000-0000-00006F000000}"/>
    <cellStyle name="normální 17" xfId="112" xr:uid="{00000000-0005-0000-0000-000070000000}"/>
    <cellStyle name="normální 18" xfId="113" xr:uid="{00000000-0005-0000-0000-000071000000}"/>
    <cellStyle name="normální 19" xfId="114" xr:uid="{00000000-0005-0000-0000-000072000000}"/>
    <cellStyle name="normální 2" xfId="115" xr:uid="{00000000-0005-0000-0000-000073000000}"/>
    <cellStyle name="Normální 2 10" xfId="116" xr:uid="{00000000-0005-0000-0000-000074000000}"/>
    <cellStyle name="normální 2 2" xfId="117" xr:uid="{00000000-0005-0000-0000-000075000000}"/>
    <cellStyle name="normální 2 2 2" xfId="118" xr:uid="{00000000-0005-0000-0000-000076000000}"/>
    <cellStyle name="normální 2 3" xfId="119" xr:uid="{00000000-0005-0000-0000-000077000000}"/>
    <cellStyle name="Normální 2 4" xfId="120" xr:uid="{00000000-0005-0000-0000-000078000000}"/>
    <cellStyle name="Normální 2 5" xfId="121" xr:uid="{00000000-0005-0000-0000-000079000000}"/>
    <cellStyle name="Normální 2 6" xfId="122" xr:uid="{00000000-0005-0000-0000-00007A000000}"/>
    <cellStyle name="Normální 2 7" xfId="123" xr:uid="{00000000-0005-0000-0000-00007B000000}"/>
    <cellStyle name="Normální 2 8" xfId="124" xr:uid="{00000000-0005-0000-0000-00007C000000}"/>
    <cellStyle name="Normální 2 9" xfId="125" xr:uid="{00000000-0005-0000-0000-00007D000000}"/>
    <cellStyle name="normální 2_01.54 Př. m. Velká" xfId="126" xr:uid="{00000000-0005-0000-0000-00007E000000}"/>
    <cellStyle name="normální 20" xfId="127" xr:uid="{00000000-0005-0000-0000-00007F000000}"/>
    <cellStyle name="normální 21" xfId="128" xr:uid="{00000000-0005-0000-0000-000080000000}"/>
    <cellStyle name="normální 22" xfId="129" xr:uid="{00000000-0005-0000-0000-000081000000}"/>
    <cellStyle name="normální 23" xfId="130" xr:uid="{00000000-0005-0000-0000-000082000000}"/>
    <cellStyle name="normální 23 2" xfId="131" xr:uid="{00000000-0005-0000-0000-000083000000}"/>
    <cellStyle name="normální 24" xfId="132" xr:uid="{00000000-0005-0000-0000-000084000000}"/>
    <cellStyle name="normální 25" xfId="133" xr:uid="{00000000-0005-0000-0000-000085000000}"/>
    <cellStyle name="normální 26" xfId="134" xr:uid="{00000000-0005-0000-0000-000086000000}"/>
    <cellStyle name="normální 27" xfId="135" xr:uid="{00000000-0005-0000-0000-000087000000}"/>
    <cellStyle name="normální 28" xfId="136" xr:uid="{00000000-0005-0000-0000-000088000000}"/>
    <cellStyle name="normální 29" xfId="137" xr:uid="{00000000-0005-0000-0000-000089000000}"/>
    <cellStyle name="normální 3" xfId="138" xr:uid="{00000000-0005-0000-0000-00008A000000}"/>
    <cellStyle name="normální 3 2" xfId="139" xr:uid="{00000000-0005-0000-0000-00008B000000}"/>
    <cellStyle name="Normální 3 3" xfId="140" xr:uid="{00000000-0005-0000-0000-00008C000000}"/>
    <cellStyle name="normální 30" xfId="141" xr:uid="{00000000-0005-0000-0000-00008D000000}"/>
    <cellStyle name="normální 31" xfId="142" xr:uid="{00000000-0005-0000-0000-00008E000000}"/>
    <cellStyle name="normální 32" xfId="143" xr:uid="{00000000-0005-0000-0000-00008F000000}"/>
    <cellStyle name="normální 33" xfId="144" xr:uid="{00000000-0005-0000-0000-000090000000}"/>
    <cellStyle name="normální 34" xfId="145" xr:uid="{00000000-0005-0000-0000-000091000000}"/>
    <cellStyle name="normální 35" xfId="146" xr:uid="{00000000-0005-0000-0000-000092000000}"/>
    <cellStyle name="normální 36" xfId="147" xr:uid="{00000000-0005-0000-0000-000093000000}"/>
    <cellStyle name="normální 37" xfId="148" xr:uid="{00000000-0005-0000-0000-000094000000}"/>
    <cellStyle name="normální 38" xfId="149" xr:uid="{00000000-0005-0000-0000-000095000000}"/>
    <cellStyle name="normální 39" xfId="150" xr:uid="{00000000-0005-0000-0000-000096000000}"/>
    <cellStyle name="normální 4" xfId="151" xr:uid="{00000000-0005-0000-0000-000097000000}"/>
    <cellStyle name="Normální 4 2" xfId="152" xr:uid="{00000000-0005-0000-0000-000098000000}"/>
    <cellStyle name="normální 40" xfId="153" xr:uid="{00000000-0005-0000-0000-000099000000}"/>
    <cellStyle name="normální 41" xfId="154" xr:uid="{00000000-0005-0000-0000-00009A000000}"/>
    <cellStyle name="normální 42" xfId="155" xr:uid="{00000000-0005-0000-0000-00009B000000}"/>
    <cellStyle name="normální 43" xfId="156" xr:uid="{00000000-0005-0000-0000-00009C000000}"/>
    <cellStyle name="normální 44" xfId="157" xr:uid="{00000000-0005-0000-0000-00009D000000}"/>
    <cellStyle name="normální 45" xfId="158" xr:uid="{00000000-0005-0000-0000-00009E000000}"/>
    <cellStyle name="normální 46" xfId="159" xr:uid="{00000000-0005-0000-0000-00009F000000}"/>
    <cellStyle name="normální 47" xfId="160" xr:uid="{00000000-0005-0000-0000-0000A0000000}"/>
    <cellStyle name="normální 48" xfId="161" xr:uid="{00000000-0005-0000-0000-0000A1000000}"/>
    <cellStyle name="normální 49" xfId="162" xr:uid="{00000000-0005-0000-0000-0000A2000000}"/>
    <cellStyle name="normální 5" xfId="163" xr:uid="{00000000-0005-0000-0000-0000A3000000}"/>
    <cellStyle name="Normální 5 2" xfId="164" xr:uid="{00000000-0005-0000-0000-0000A4000000}"/>
    <cellStyle name="normální 6" xfId="165" xr:uid="{00000000-0005-0000-0000-0000A5000000}"/>
    <cellStyle name="Normální 6 2" xfId="166" xr:uid="{00000000-0005-0000-0000-0000A6000000}"/>
    <cellStyle name="normální 6 2 2" xfId="167" xr:uid="{00000000-0005-0000-0000-0000A7000000}"/>
    <cellStyle name="normální 7" xfId="168" xr:uid="{00000000-0005-0000-0000-0000A8000000}"/>
    <cellStyle name="Normální 7 2" xfId="169" xr:uid="{00000000-0005-0000-0000-0000A9000000}"/>
    <cellStyle name="normální 8" xfId="170" xr:uid="{00000000-0005-0000-0000-0000AA000000}"/>
    <cellStyle name="normální 8 2" xfId="171" xr:uid="{00000000-0005-0000-0000-0000AB000000}"/>
    <cellStyle name="normální 9" xfId="172" xr:uid="{00000000-0005-0000-0000-0000AC000000}"/>
    <cellStyle name="Normální 9 2" xfId="173" xr:uid="{00000000-0005-0000-0000-0000AD000000}"/>
    <cellStyle name="normální_Malešice_PP" xfId="281" xr:uid="{1AF6888D-F0A3-48D5-B2EB-FAC220481B00}"/>
    <cellStyle name="normální_POL.XLS" xfId="280" xr:uid="{AE391A48-5DCF-40E8-935C-105B4B945B28}"/>
    <cellStyle name="normální_Specifikace_profese" xfId="279" xr:uid="{4A452284-3B5C-4B38-8579-4DBF68BFDA63}"/>
    <cellStyle name="Normalny_Pr1taa2000A" xfId="174" xr:uid="{00000000-0005-0000-0000-0000AE000000}"/>
    <cellStyle name="ODDIL" xfId="175" xr:uid="{00000000-0005-0000-0000-0000AF000000}"/>
    <cellStyle name="POLOŽKA" xfId="176" xr:uid="{00000000-0005-0000-0000-0000B0000000}"/>
    <cellStyle name="Položka - cena (odst. 6-7)" xfId="177" xr:uid="{00000000-0005-0000-0000-0000B1000000}"/>
    <cellStyle name="Položka - množství (odst. 5)" xfId="178" xr:uid="{00000000-0005-0000-0000-0000B2000000}"/>
    <cellStyle name="Položka - popis (odst. 1-4)" xfId="179" xr:uid="{00000000-0005-0000-0000-0000B3000000}"/>
    <cellStyle name="PopisSystému" xfId="180" xr:uid="{00000000-0005-0000-0000-0000B4000000}"/>
    <cellStyle name="Poznámka 10" xfId="181" xr:uid="{00000000-0005-0000-0000-0000B5000000}"/>
    <cellStyle name="Poznámka 10 2" xfId="182" xr:uid="{00000000-0005-0000-0000-0000B6000000}"/>
    <cellStyle name="Poznámka 10 3" xfId="183" xr:uid="{00000000-0005-0000-0000-0000B7000000}"/>
    <cellStyle name="Poznámka 11" xfId="184" xr:uid="{00000000-0005-0000-0000-0000B8000000}"/>
    <cellStyle name="Poznámka 12" xfId="185" xr:uid="{00000000-0005-0000-0000-0000B9000000}"/>
    <cellStyle name="Poznámka 13" xfId="186" xr:uid="{00000000-0005-0000-0000-0000BA000000}"/>
    <cellStyle name="Poznámka 14" xfId="187" xr:uid="{00000000-0005-0000-0000-0000BB000000}"/>
    <cellStyle name="Poznámka 15" xfId="188" xr:uid="{00000000-0005-0000-0000-0000BC000000}"/>
    <cellStyle name="Poznámka 16" xfId="189" xr:uid="{00000000-0005-0000-0000-0000BD000000}"/>
    <cellStyle name="Poznámka 2" xfId="190" xr:uid="{00000000-0005-0000-0000-0000BE000000}"/>
    <cellStyle name="Poznámka 2 2" xfId="191" xr:uid="{00000000-0005-0000-0000-0000BF000000}"/>
    <cellStyle name="Poznámka 3" xfId="192" xr:uid="{00000000-0005-0000-0000-0000C0000000}"/>
    <cellStyle name="Poznámka 3 2" xfId="193" xr:uid="{00000000-0005-0000-0000-0000C1000000}"/>
    <cellStyle name="Poznámka 4" xfId="194" xr:uid="{00000000-0005-0000-0000-0000C2000000}"/>
    <cellStyle name="Poznámka 4 10" xfId="195" xr:uid="{00000000-0005-0000-0000-0000C3000000}"/>
    <cellStyle name="Poznámka 4 11" xfId="196" xr:uid="{00000000-0005-0000-0000-0000C4000000}"/>
    <cellStyle name="Poznámka 4 12" xfId="197" xr:uid="{00000000-0005-0000-0000-0000C5000000}"/>
    <cellStyle name="Poznámka 4 2" xfId="198" xr:uid="{00000000-0005-0000-0000-0000C6000000}"/>
    <cellStyle name="Poznámka 4 2 2" xfId="199" xr:uid="{00000000-0005-0000-0000-0000C7000000}"/>
    <cellStyle name="Poznámka 4 3" xfId="200" xr:uid="{00000000-0005-0000-0000-0000C8000000}"/>
    <cellStyle name="Poznámka 4 3 2" xfId="201" xr:uid="{00000000-0005-0000-0000-0000C9000000}"/>
    <cellStyle name="Poznámka 4 4" xfId="202" xr:uid="{00000000-0005-0000-0000-0000CA000000}"/>
    <cellStyle name="Poznámka 4 4 2" xfId="203" xr:uid="{00000000-0005-0000-0000-0000CB000000}"/>
    <cellStyle name="Poznámka 4 5" xfId="204" xr:uid="{00000000-0005-0000-0000-0000CC000000}"/>
    <cellStyle name="Poznámka 4 5 2" xfId="205" xr:uid="{00000000-0005-0000-0000-0000CD000000}"/>
    <cellStyle name="Poznámka 4 6" xfId="206" xr:uid="{00000000-0005-0000-0000-0000CE000000}"/>
    <cellStyle name="Poznámka 4 6 2" xfId="207" xr:uid="{00000000-0005-0000-0000-0000CF000000}"/>
    <cellStyle name="Poznámka 4 7" xfId="208" xr:uid="{00000000-0005-0000-0000-0000D0000000}"/>
    <cellStyle name="Poznámka 4 8" xfId="209" xr:uid="{00000000-0005-0000-0000-0000D1000000}"/>
    <cellStyle name="Poznámka 4 9" xfId="210" xr:uid="{00000000-0005-0000-0000-0000D2000000}"/>
    <cellStyle name="Poznámka 5" xfId="211" xr:uid="{00000000-0005-0000-0000-0000D3000000}"/>
    <cellStyle name="Poznámka 5 2" xfId="212" xr:uid="{00000000-0005-0000-0000-0000D4000000}"/>
    <cellStyle name="Poznámka 5 2 2" xfId="213" xr:uid="{00000000-0005-0000-0000-0000D5000000}"/>
    <cellStyle name="Poznámka 5 3" xfId="214" xr:uid="{00000000-0005-0000-0000-0000D6000000}"/>
    <cellStyle name="Poznámka 5 3 2" xfId="215" xr:uid="{00000000-0005-0000-0000-0000D7000000}"/>
    <cellStyle name="Poznámka 5 4" xfId="216" xr:uid="{00000000-0005-0000-0000-0000D8000000}"/>
    <cellStyle name="Poznámka 5 4 2" xfId="217" xr:uid="{00000000-0005-0000-0000-0000D9000000}"/>
    <cellStyle name="Poznámka 5 5" xfId="218" xr:uid="{00000000-0005-0000-0000-0000DA000000}"/>
    <cellStyle name="Poznámka 5 5 2" xfId="219" xr:uid="{00000000-0005-0000-0000-0000DB000000}"/>
    <cellStyle name="Poznámka 5 6" xfId="220" xr:uid="{00000000-0005-0000-0000-0000DC000000}"/>
    <cellStyle name="Poznámka 5 6 2" xfId="221" xr:uid="{00000000-0005-0000-0000-0000DD000000}"/>
    <cellStyle name="Poznámka 5 7" xfId="222" xr:uid="{00000000-0005-0000-0000-0000DE000000}"/>
    <cellStyle name="Poznámka 6" xfId="223" xr:uid="{00000000-0005-0000-0000-0000DF000000}"/>
    <cellStyle name="Poznámka 6 2" xfId="224" xr:uid="{00000000-0005-0000-0000-0000E0000000}"/>
    <cellStyle name="Poznámka 6 3" xfId="225" xr:uid="{00000000-0005-0000-0000-0000E1000000}"/>
    <cellStyle name="Poznámka 7" xfId="226" xr:uid="{00000000-0005-0000-0000-0000E2000000}"/>
    <cellStyle name="Poznámka 7 2" xfId="227" xr:uid="{00000000-0005-0000-0000-0000E3000000}"/>
    <cellStyle name="Poznámka 7 3" xfId="228" xr:uid="{00000000-0005-0000-0000-0000E4000000}"/>
    <cellStyle name="Poznámka 8" xfId="229" xr:uid="{00000000-0005-0000-0000-0000E5000000}"/>
    <cellStyle name="Poznámka 8 2" xfId="230" xr:uid="{00000000-0005-0000-0000-0000E6000000}"/>
    <cellStyle name="Poznámka 8 3" xfId="231" xr:uid="{00000000-0005-0000-0000-0000E7000000}"/>
    <cellStyle name="Poznámka 9" xfId="232" xr:uid="{00000000-0005-0000-0000-0000E8000000}"/>
    <cellStyle name="Poznámka 9 2" xfId="233" xr:uid="{00000000-0005-0000-0000-0000E9000000}"/>
    <cellStyle name="Poznámka 9 3" xfId="234" xr:uid="{00000000-0005-0000-0000-0000EA000000}"/>
    <cellStyle name="procent 2" xfId="235" xr:uid="{00000000-0005-0000-0000-0000EB000000}"/>
    <cellStyle name="procent 3" xfId="236" xr:uid="{00000000-0005-0000-0000-0000EC000000}"/>
    <cellStyle name="procent 3 2" xfId="237" xr:uid="{00000000-0005-0000-0000-0000ED000000}"/>
    <cellStyle name="Propojená buňka 2" xfId="238" xr:uid="{00000000-0005-0000-0000-0000EE000000}"/>
    <cellStyle name="rozpočet" xfId="239" xr:uid="{00000000-0005-0000-0000-0000EF000000}"/>
    <cellStyle name="Správně 2" xfId="240" xr:uid="{00000000-0005-0000-0000-0000F0000000}"/>
    <cellStyle name="Správně 3" xfId="241" xr:uid="{00000000-0005-0000-0000-0000F1000000}"/>
    <cellStyle name="st1" xfId="242" xr:uid="{00000000-0005-0000-0000-0000F2000000}"/>
    <cellStyle name="st1 2" xfId="243" xr:uid="{00000000-0005-0000-0000-0000F3000000}"/>
    <cellStyle name="st2" xfId="244" xr:uid="{00000000-0005-0000-0000-0000F4000000}"/>
    <cellStyle name="st2 2" xfId="245" xr:uid="{00000000-0005-0000-0000-0000F5000000}"/>
    <cellStyle name="st3" xfId="246" xr:uid="{00000000-0005-0000-0000-0000F6000000}"/>
    <cellStyle name="st3 2" xfId="247" xr:uid="{00000000-0005-0000-0000-0000F7000000}"/>
    <cellStyle name="Standard_Anpassen der Amortisation" xfId="248" xr:uid="{00000000-0005-0000-0000-0000F8000000}"/>
    <cellStyle name="Styl 1" xfId="249" xr:uid="{00000000-0005-0000-0000-0000F9000000}"/>
    <cellStyle name="Styl 1 2" xfId="250" xr:uid="{00000000-0005-0000-0000-0000FA000000}"/>
    <cellStyle name="Styl 1 2 2" xfId="251" xr:uid="{00000000-0005-0000-0000-0000FB000000}"/>
    <cellStyle name="Styl 1 3" xfId="252" xr:uid="{00000000-0005-0000-0000-0000FC000000}"/>
    <cellStyle name="Styl 1_SO 01 - ZT" xfId="253" xr:uid="{00000000-0005-0000-0000-0000FD000000}"/>
    <cellStyle name="Text upozornění 2" xfId="254" xr:uid="{00000000-0005-0000-0000-0000FE000000}"/>
    <cellStyle name="TYP ŘÁDKU_1" xfId="255" xr:uid="{00000000-0005-0000-0000-0000FF000000}"/>
    <cellStyle name="Vstup 2" xfId="256" xr:uid="{00000000-0005-0000-0000-000000010000}"/>
    <cellStyle name="Vstup 3" xfId="257" xr:uid="{00000000-0005-0000-0000-000001010000}"/>
    <cellStyle name="Výkaz výměr položky" xfId="258" xr:uid="{00000000-0005-0000-0000-000002010000}"/>
    <cellStyle name="Výpočet 2" xfId="259" xr:uid="{00000000-0005-0000-0000-000003010000}"/>
    <cellStyle name="Výpočet 3" xfId="260" xr:uid="{00000000-0005-0000-0000-000004010000}"/>
    <cellStyle name="Výstup 2" xfId="261" xr:uid="{00000000-0005-0000-0000-000005010000}"/>
    <cellStyle name="Výstup 3" xfId="262" xr:uid="{00000000-0005-0000-0000-000006010000}"/>
    <cellStyle name="Vysvětlující text 2" xfId="263" xr:uid="{00000000-0005-0000-0000-000007010000}"/>
    <cellStyle name="Währung [0]" xfId="264" xr:uid="{00000000-0005-0000-0000-000008010000}"/>
    <cellStyle name="Währung_Compiling Utility Macros" xfId="265" xr:uid="{00000000-0005-0000-0000-000009010000}"/>
    <cellStyle name="WindingsStyle" xfId="266" xr:uid="{00000000-0005-0000-0000-00000A010000}"/>
    <cellStyle name="Zvýraznění 1 2" xfId="267" xr:uid="{00000000-0005-0000-0000-00000B010000}"/>
    <cellStyle name="Zvýraznění 1 3" xfId="268" xr:uid="{00000000-0005-0000-0000-00000C010000}"/>
    <cellStyle name="Zvýraznění 2 2" xfId="269" xr:uid="{00000000-0005-0000-0000-00000D010000}"/>
    <cellStyle name="Zvýraznění 2 3" xfId="270" xr:uid="{00000000-0005-0000-0000-00000E010000}"/>
    <cellStyle name="Zvýraznění 3 2" xfId="271" xr:uid="{00000000-0005-0000-0000-00000F010000}"/>
    <cellStyle name="Zvýraznění 3 3" xfId="272" xr:uid="{00000000-0005-0000-0000-000010010000}"/>
    <cellStyle name="Zvýraznění 4 2" xfId="273" xr:uid="{00000000-0005-0000-0000-000011010000}"/>
    <cellStyle name="Zvýraznění 4 3" xfId="274" xr:uid="{00000000-0005-0000-0000-000012010000}"/>
    <cellStyle name="Zvýraznění 5 2" xfId="275" xr:uid="{00000000-0005-0000-0000-000013010000}"/>
    <cellStyle name="Zvýraznění 5 3" xfId="276" xr:uid="{00000000-0005-0000-0000-000014010000}"/>
    <cellStyle name="Zvýraznění 6 2" xfId="277" xr:uid="{00000000-0005-0000-0000-000015010000}"/>
    <cellStyle name="Zvýraznění 6 3" xfId="278" xr:uid="{00000000-0005-0000-0000-000016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21</xdr:row>
      <xdr:rowOff>0</xdr:rowOff>
    </xdr:from>
    <xdr:to>
      <xdr:col>4</xdr:col>
      <xdr:colOff>723900</xdr:colOff>
      <xdr:row>21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EE152EBD-71CA-4720-81F5-297EC2952647}"/>
            </a:ext>
          </a:extLst>
        </xdr:cNvPr>
        <xdr:cNvSpPr>
          <a:spLocks noChangeShapeType="1"/>
        </xdr:cNvSpPr>
      </xdr:nvSpPr>
      <xdr:spPr bwMode="auto">
        <a:xfrm>
          <a:off x="1724025" y="12268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723900</xdr:colOff>
      <xdr:row>13</xdr:row>
      <xdr:rowOff>0</xdr:rowOff>
    </xdr:from>
    <xdr:to>
      <xdr:col>4</xdr:col>
      <xdr:colOff>723900</xdr:colOff>
      <xdr:row>13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806C5820-3BD9-4C28-8E9B-6D45EF978B6B}"/>
            </a:ext>
          </a:extLst>
        </xdr:cNvPr>
        <xdr:cNvSpPr>
          <a:spLocks noChangeShapeType="1"/>
        </xdr:cNvSpPr>
      </xdr:nvSpPr>
      <xdr:spPr bwMode="auto">
        <a:xfrm>
          <a:off x="1724025" y="8458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723900</xdr:colOff>
      <xdr:row>24</xdr:row>
      <xdr:rowOff>0</xdr:rowOff>
    </xdr:from>
    <xdr:to>
      <xdr:col>4</xdr:col>
      <xdr:colOff>723900</xdr:colOff>
      <xdr:row>24</xdr:row>
      <xdr:rowOff>0</xdr:rowOff>
    </xdr:to>
    <xdr:sp macro="" textlink="">
      <xdr:nvSpPr>
        <xdr:cNvPr id="4" name="Line 81">
          <a:extLst>
            <a:ext uri="{FF2B5EF4-FFF2-40B4-BE49-F238E27FC236}">
              <a16:creationId xmlns:a16="http://schemas.microsoft.com/office/drawing/2014/main" id="{167595FE-50D3-49F4-9682-EDC025FA993F}"/>
            </a:ext>
          </a:extLst>
        </xdr:cNvPr>
        <xdr:cNvSpPr>
          <a:spLocks noChangeShapeType="1"/>
        </xdr:cNvSpPr>
      </xdr:nvSpPr>
      <xdr:spPr bwMode="auto">
        <a:xfrm>
          <a:off x="1724025" y="139827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723900</xdr:colOff>
      <xdr:row>21</xdr:row>
      <xdr:rowOff>0</xdr:rowOff>
    </xdr:from>
    <xdr:to>
      <xdr:col>4</xdr:col>
      <xdr:colOff>723900</xdr:colOff>
      <xdr:row>21</xdr:row>
      <xdr:rowOff>0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ADB13D9F-237D-4ED0-ABC7-8259DD92120A}"/>
            </a:ext>
          </a:extLst>
        </xdr:cNvPr>
        <xdr:cNvSpPr>
          <a:spLocks noChangeShapeType="1"/>
        </xdr:cNvSpPr>
      </xdr:nvSpPr>
      <xdr:spPr bwMode="auto">
        <a:xfrm>
          <a:off x="1778000" y="9798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723900</xdr:colOff>
      <xdr:row>13</xdr:row>
      <xdr:rowOff>0</xdr:rowOff>
    </xdr:from>
    <xdr:to>
      <xdr:col>4</xdr:col>
      <xdr:colOff>723900</xdr:colOff>
      <xdr:row>13</xdr:row>
      <xdr:rowOff>0</xdr:rowOff>
    </xdr:to>
    <xdr:sp macro="" textlink="">
      <xdr:nvSpPr>
        <xdr:cNvPr id="6" name="Line 2">
          <a:extLst>
            <a:ext uri="{FF2B5EF4-FFF2-40B4-BE49-F238E27FC236}">
              <a16:creationId xmlns:a16="http://schemas.microsoft.com/office/drawing/2014/main" id="{94F9E3F6-F8D0-4B8C-A985-BE8C982019F2}"/>
            </a:ext>
          </a:extLst>
        </xdr:cNvPr>
        <xdr:cNvSpPr>
          <a:spLocks noChangeShapeType="1"/>
        </xdr:cNvSpPr>
      </xdr:nvSpPr>
      <xdr:spPr bwMode="auto">
        <a:xfrm>
          <a:off x="1778000" y="69024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723900</xdr:colOff>
      <xdr:row>24</xdr:row>
      <xdr:rowOff>0</xdr:rowOff>
    </xdr:from>
    <xdr:to>
      <xdr:col>4</xdr:col>
      <xdr:colOff>723900</xdr:colOff>
      <xdr:row>24</xdr:row>
      <xdr:rowOff>0</xdr:rowOff>
    </xdr:to>
    <xdr:sp macro="" textlink="">
      <xdr:nvSpPr>
        <xdr:cNvPr id="7" name="Line 81">
          <a:extLst>
            <a:ext uri="{FF2B5EF4-FFF2-40B4-BE49-F238E27FC236}">
              <a16:creationId xmlns:a16="http://schemas.microsoft.com/office/drawing/2014/main" id="{D64ECA19-6BF5-442E-A8D7-37AB16425D54}"/>
            </a:ext>
          </a:extLst>
        </xdr:cNvPr>
        <xdr:cNvSpPr>
          <a:spLocks noChangeShapeType="1"/>
        </xdr:cNvSpPr>
      </xdr:nvSpPr>
      <xdr:spPr bwMode="auto">
        <a:xfrm>
          <a:off x="1778000" y="11169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2C89E-6F54-46A2-B89E-C008C9B1BECD}">
  <sheetPr>
    <pageSetUpPr fitToPage="1"/>
  </sheetPr>
  <dimension ref="B1:AY3131"/>
  <sheetViews>
    <sheetView tabSelected="1" workbookViewId="0">
      <selection activeCell="E4" sqref="E4:K4"/>
    </sheetView>
  </sheetViews>
  <sheetFormatPr defaultColWidth="37.42578125" defaultRowHeight="12.75"/>
  <cols>
    <col min="1" max="2" width="2.140625" style="51" customWidth="1"/>
    <col min="3" max="3" width="22.7109375" style="58" bestFit="1" customWidth="1"/>
    <col min="4" max="4" width="3.5703125" style="59" bestFit="1" customWidth="1"/>
    <col min="5" max="5" width="91.5703125" style="60" customWidth="1"/>
    <col min="6" max="6" width="5.140625" style="62" customWidth="1"/>
    <col min="7" max="7" width="10.85546875" style="62" bestFit="1" customWidth="1"/>
    <col min="8" max="10" width="12.140625" style="62" customWidth="1"/>
    <col min="11" max="11" width="18.42578125" style="63" customWidth="1"/>
    <col min="12" max="18" width="10.5703125" style="51" customWidth="1"/>
    <col min="19" max="247" width="37.42578125" style="51"/>
    <col min="248" max="249" width="2.140625" style="51" customWidth="1"/>
    <col min="250" max="250" width="7.140625" style="51" customWidth="1"/>
    <col min="251" max="251" width="3.5703125" style="51" bestFit="1" customWidth="1"/>
    <col min="252" max="252" width="71.140625" style="51" customWidth="1"/>
    <col min="253" max="253" width="20.85546875" style="51" customWidth="1"/>
    <col min="254" max="254" width="12.85546875" style="51" customWidth="1"/>
    <col min="255" max="255" width="5.140625" style="51" customWidth="1"/>
    <col min="256" max="256" width="10.140625" style="51" customWidth="1"/>
    <col min="257" max="257" width="12.140625" style="51" customWidth="1"/>
    <col min="258" max="258" width="18.42578125" style="51" customWidth="1"/>
    <col min="259" max="274" width="10.5703125" style="51" customWidth="1"/>
    <col min="275" max="503" width="37.42578125" style="51"/>
    <col min="504" max="505" width="2.140625" style="51" customWidth="1"/>
    <col min="506" max="506" width="7.140625" style="51" customWidth="1"/>
    <col min="507" max="507" width="3.5703125" style="51" bestFit="1" customWidth="1"/>
    <col min="508" max="508" width="71.140625" style="51" customWidth="1"/>
    <col min="509" max="509" width="20.85546875" style="51" customWidth="1"/>
    <col min="510" max="510" width="12.85546875" style="51" customWidth="1"/>
    <col min="511" max="511" width="5.140625" style="51" customWidth="1"/>
    <col min="512" max="512" width="10.140625" style="51" customWidth="1"/>
    <col min="513" max="513" width="12.140625" style="51" customWidth="1"/>
    <col min="514" max="514" width="18.42578125" style="51" customWidth="1"/>
    <col min="515" max="530" width="10.5703125" style="51" customWidth="1"/>
    <col min="531" max="759" width="37.42578125" style="51"/>
    <col min="760" max="761" width="2.140625" style="51" customWidth="1"/>
    <col min="762" max="762" width="7.140625" style="51" customWidth="1"/>
    <col min="763" max="763" width="3.5703125" style="51" bestFit="1" customWidth="1"/>
    <col min="764" max="764" width="71.140625" style="51" customWidth="1"/>
    <col min="765" max="765" width="20.85546875" style="51" customWidth="1"/>
    <col min="766" max="766" width="12.85546875" style="51" customWidth="1"/>
    <col min="767" max="767" width="5.140625" style="51" customWidth="1"/>
    <col min="768" max="768" width="10.140625" style="51" customWidth="1"/>
    <col min="769" max="769" width="12.140625" style="51" customWidth="1"/>
    <col min="770" max="770" width="18.42578125" style="51" customWidth="1"/>
    <col min="771" max="786" width="10.5703125" style="51" customWidth="1"/>
    <col min="787" max="1015" width="37.42578125" style="51"/>
    <col min="1016" max="1017" width="2.140625" style="51" customWidth="1"/>
    <col min="1018" max="1018" width="7.140625" style="51" customWidth="1"/>
    <col min="1019" max="1019" width="3.5703125" style="51" bestFit="1" customWidth="1"/>
    <col min="1020" max="1020" width="71.140625" style="51" customWidth="1"/>
    <col min="1021" max="1021" width="20.85546875" style="51" customWidth="1"/>
    <col min="1022" max="1022" width="12.85546875" style="51" customWidth="1"/>
    <col min="1023" max="1023" width="5.140625" style="51" customWidth="1"/>
    <col min="1024" max="1024" width="10.140625" style="51" customWidth="1"/>
    <col min="1025" max="1025" width="12.140625" style="51" customWidth="1"/>
    <col min="1026" max="1026" width="18.42578125" style="51" customWidth="1"/>
    <col min="1027" max="1042" width="10.5703125" style="51" customWidth="1"/>
    <col min="1043" max="1271" width="37.42578125" style="51"/>
    <col min="1272" max="1273" width="2.140625" style="51" customWidth="1"/>
    <col min="1274" max="1274" width="7.140625" style="51" customWidth="1"/>
    <col min="1275" max="1275" width="3.5703125" style="51" bestFit="1" customWidth="1"/>
    <col min="1276" max="1276" width="71.140625" style="51" customWidth="1"/>
    <col min="1277" max="1277" width="20.85546875" style="51" customWidth="1"/>
    <col min="1278" max="1278" width="12.85546875" style="51" customWidth="1"/>
    <col min="1279" max="1279" width="5.140625" style="51" customWidth="1"/>
    <col min="1280" max="1280" width="10.140625" style="51" customWidth="1"/>
    <col min="1281" max="1281" width="12.140625" style="51" customWidth="1"/>
    <col min="1282" max="1282" width="18.42578125" style="51" customWidth="1"/>
    <col min="1283" max="1298" width="10.5703125" style="51" customWidth="1"/>
    <col min="1299" max="1527" width="37.42578125" style="51"/>
    <col min="1528" max="1529" width="2.140625" style="51" customWidth="1"/>
    <col min="1530" max="1530" width="7.140625" style="51" customWidth="1"/>
    <col min="1531" max="1531" width="3.5703125" style="51" bestFit="1" customWidth="1"/>
    <col min="1532" max="1532" width="71.140625" style="51" customWidth="1"/>
    <col min="1533" max="1533" width="20.85546875" style="51" customWidth="1"/>
    <col min="1534" max="1534" width="12.85546875" style="51" customWidth="1"/>
    <col min="1535" max="1535" width="5.140625" style="51" customWidth="1"/>
    <col min="1536" max="1536" width="10.140625" style="51" customWidth="1"/>
    <col min="1537" max="1537" width="12.140625" style="51" customWidth="1"/>
    <col min="1538" max="1538" width="18.42578125" style="51" customWidth="1"/>
    <col min="1539" max="1554" width="10.5703125" style="51" customWidth="1"/>
    <col min="1555" max="1783" width="37.42578125" style="51"/>
    <col min="1784" max="1785" width="2.140625" style="51" customWidth="1"/>
    <col min="1786" max="1786" width="7.140625" style="51" customWidth="1"/>
    <col min="1787" max="1787" width="3.5703125" style="51" bestFit="1" customWidth="1"/>
    <col min="1788" max="1788" width="71.140625" style="51" customWidth="1"/>
    <col min="1789" max="1789" width="20.85546875" style="51" customWidth="1"/>
    <col min="1790" max="1790" width="12.85546875" style="51" customWidth="1"/>
    <col min="1791" max="1791" width="5.140625" style="51" customWidth="1"/>
    <col min="1792" max="1792" width="10.140625" style="51" customWidth="1"/>
    <col min="1793" max="1793" width="12.140625" style="51" customWidth="1"/>
    <col min="1794" max="1794" width="18.42578125" style="51" customWidth="1"/>
    <col min="1795" max="1810" width="10.5703125" style="51" customWidth="1"/>
    <col min="1811" max="2039" width="37.42578125" style="51"/>
    <col min="2040" max="2041" width="2.140625" style="51" customWidth="1"/>
    <col min="2042" max="2042" width="7.140625" style="51" customWidth="1"/>
    <col min="2043" max="2043" width="3.5703125" style="51" bestFit="1" customWidth="1"/>
    <col min="2044" max="2044" width="71.140625" style="51" customWidth="1"/>
    <col min="2045" max="2045" width="20.85546875" style="51" customWidth="1"/>
    <col min="2046" max="2046" width="12.85546875" style="51" customWidth="1"/>
    <col min="2047" max="2047" width="5.140625" style="51" customWidth="1"/>
    <col min="2048" max="2048" width="10.140625" style="51" customWidth="1"/>
    <col min="2049" max="2049" width="12.140625" style="51" customWidth="1"/>
    <col min="2050" max="2050" width="18.42578125" style="51" customWidth="1"/>
    <col min="2051" max="2066" width="10.5703125" style="51" customWidth="1"/>
    <col min="2067" max="2295" width="37.42578125" style="51"/>
    <col min="2296" max="2297" width="2.140625" style="51" customWidth="1"/>
    <col min="2298" max="2298" width="7.140625" style="51" customWidth="1"/>
    <col min="2299" max="2299" width="3.5703125" style="51" bestFit="1" customWidth="1"/>
    <col min="2300" max="2300" width="71.140625" style="51" customWidth="1"/>
    <col min="2301" max="2301" width="20.85546875" style="51" customWidth="1"/>
    <col min="2302" max="2302" width="12.85546875" style="51" customWidth="1"/>
    <col min="2303" max="2303" width="5.140625" style="51" customWidth="1"/>
    <col min="2304" max="2304" width="10.140625" style="51" customWidth="1"/>
    <col min="2305" max="2305" width="12.140625" style="51" customWidth="1"/>
    <col min="2306" max="2306" width="18.42578125" style="51" customWidth="1"/>
    <col min="2307" max="2322" width="10.5703125" style="51" customWidth="1"/>
    <col min="2323" max="2551" width="37.42578125" style="51"/>
    <col min="2552" max="2553" width="2.140625" style="51" customWidth="1"/>
    <col min="2554" max="2554" width="7.140625" style="51" customWidth="1"/>
    <col min="2555" max="2555" width="3.5703125" style="51" bestFit="1" customWidth="1"/>
    <col min="2556" max="2556" width="71.140625" style="51" customWidth="1"/>
    <col min="2557" max="2557" width="20.85546875" style="51" customWidth="1"/>
    <col min="2558" max="2558" width="12.85546875" style="51" customWidth="1"/>
    <col min="2559" max="2559" width="5.140625" style="51" customWidth="1"/>
    <col min="2560" max="2560" width="10.140625" style="51" customWidth="1"/>
    <col min="2561" max="2561" width="12.140625" style="51" customWidth="1"/>
    <col min="2562" max="2562" width="18.42578125" style="51" customWidth="1"/>
    <col min="2563" max="2578" width="10.5703125" style="51" customWidth="1"/>
    <col min="2579" max="2807" width="37.42578125" style="51"/>
    <col min="2808" max="2809" width="2.140625" style="51" customWidth="1"/>
    <col min="2810" max="2810" width="7.140625" style="51" customWidth="1"/>
    <col min="2811" max="2811" width="3.5703125" style="51" bestFit="1" customWidth="1"/>
    <col min="2812" max="2812" width="71.140625" style="51" customWidth="1"/>
    <col min="2813" max="2813" width="20.85546875" style="51" customWidth="1"/>
    <col min="2814" max="2814" width="12.85546875" style="51" customWidth="1"/>
    <col min="2815" max="2815" width="5.140625" style="51" customWidth="1"/>
    <col min="2816" max="2816" width="10.140625" style="51" customWidth="1"/>
    <col min="2817" max="2817" width="12.140625" style="51" customWidth="1"/>
    <col min="2818" max="2818" width="18.42578125" style="51" customWidth="1"/>
    <col min="2819" max="2834" width="10.5703125" style="51" customWidth="1"/>
    <col min="2835" max="3063" width="37.42578125" style="51"/>
    <col min="3064" max="3065" width="2.140625" style="51" customWidth="1"/>
    <col min="3066" max="3066" width="7.140625" style="51" customWidth="1"/>
    <col min="3067" max="3067" width="3.5703125" style="51" bestFit="1" customWidth="1"/>
    <col min="3068" max="3068" width="71.140625" style="51" customWidth="1"/>
    <col min="3069" max="3069" width="20.85546875" style="51" customWidth="1"/>
    <col min="3070" max="3070" width="12.85546875" style="51" customWidth="1"/>
    <col min="3071" max="3071" width="5.140625" style="51" customWidth="1"/>
    <col min="3072" max="3072" width="10.140625" style="51" customWidth="1"/>
    <col min="3073" max="3073" width="12.140625" style="51" customWidth="1"/>
    <col min="3074" max="3074" width="18.42578125" style="51" customWidth="1"/>
    <col min="3075" max="3090" width="10.5703125" style="51" customWidth="1"/>
    <col min="3091" max="3319" width="37.42578125" style="51"/>
    <col min="3320" max="3321" width="2.140625" style="51" customWidth="1"/>
    <col min="3322" max="3322" width="7.140625" style="51" customWidth="1"/>
    <col min="3323" max="3323" width="3.5703125" style="51" bestFit="1" customWidth="1"/>
    <col min="3324" max="3324" width="71.140625" style="51" customWidth="1"/>
    <col min="3325" max="3325" width="20.85546875" style="51" customWidth="1"/>
    <col min="3326" max="3326" width="12.85546875" style="51" customWidth="1"/>
    <col min="3327" max="3327" width="5.140625" style="51" customWidth="1"/>
    <col min="3328" max="3328" width="10.140625" style="51" customWidth="1"/>
    <col min="3329" max="3329" width="12.140625" style="51" customWidth="1"/>
    <col min="3330" max="3330" width="18.42578125" style="51" customWidth="1"/>
    <col min="3331" max="3346" width="10.5703125" style="51" customWidth="1"/>
    <col min="3347" max="3575" width="37.42578125" style="51"/>
    <col min="3576" max="3577" width="2.140625" style="51" customWidth="1"/>
    <col min="3578" max="3578" width="7.140625" style="51" customWidth="1"/>
    <col min="3579" max="3579" width="3.5703125" style="51" bestFit="1" customWidth="1"/>
    <col min="3580" max="3580" width="71.140625" style="51" customWidth="1"/>
    <col min="3581" max="3581" width="20.85546875" style="51" customWidth="1"/>
    <col min="3582" max="3582" width="12.85546875" style="51" customWidth="1"/>
    <col min="3583" max="3583" width="5.140625" style="51" customWidth="1"/>
    <col min="3584" max="3584" width="10.140625" style="51" customWidth="1"/>
    <col min="3585" max="3585" width="12.140625" style="51" customWidth="1"/>
    <col min="3586" max="3586" width="18.42578125" style="51" customWidth="1"/>
    <col min="3587" max="3602" width="10.5703125" style="51" customWidth="1"/>
    <col min="3603" max="3831" width="37.42578125" style="51"/>
    <col min="3832" max="3833" width="2.140625" style="51" customWidth="1"/>
    <col min="3834" max="3834" width="7.140625" style="51" customWidth="1"/>
    <col min="3835" max="3835" width="3.5703125" style="51" bestFit="1" customWidth="1"/>
    <col min="3836" max="3836" width="71.140625" style="51" customWidth="1"/>
    <col min="3837" max="3837" width="20.85546875" style="51" customWidth="1"/>
    <col min="3838" max="3838" width="12.85546875" style="51" customWidth="1"/>
    <col min="3839" max="3839" width="5.140625" style="51" customWidth="1"/>
    <col min="3840" max="3840" width="10.140625" style="51" customWidth="1"/>
    <col min="3841" max="3841" width="12.140625" style="51" customWidth="1"/>
    <col min="3842" max="3842" width="18.42578125" style="51" customWidth="1"/>
    <col min="3843" max="3858" width="10.5703125" style="51" customWidth="1"/>
    <col min="3859" max="4087" width="37.42578125" style="51"/>
    <col min="4088" max="4089" width="2.140625" style="51" customWidth="1"/>
    <col min="4090" max="4090" width="7.140625" style="51" customWidth="1"/>
    <col min="4091" max="4091" width="3.5703125" style="51" bestFit="1" customWidth="1"/>
    <col min="4092" max="4092" width="71.140625" style="51" customWidth="1"/>
    <col min="4093" max="4093" width="20.85546875" style="51" customWidth="1"/>
    <col min="4094" max="4094" width="12.85546875" style="51" customWidth="1"/>
    <col min="4095" max="4095" width="5.140625" style="51" customWidth="1"/>
    <col min="4096" max="4096" width="10.140625" style="51" customWidth="1"/>
    <col min="4097" max="4097" width="12.140625" style="51" customWidth="1"/>
    <col min="4098" max="4098" width="18.42578125" style="51" customWidth="1"/>
    <col min="4099" max="4114" width="10.5703125" style="51" customWidth="1"/>
    <col min="4115" max="4343" width="37.42578125" style="51"/>
    <col min="4344" max="4345" width="2.140625" style="51" customWidth="1"/>
    <col min="4346" max="4346" width="7.140625" style="51" customWidth="1"/>
    <col min="4347" max="4347" width="3.5703125" style="51" bestFit="1" customWidth="1"/>
    <col min="4348" max="4348" width="71.140625" style="51" customWidth="1"/>
    <col min="4349" max="4349" width="20.85546875" style="51" customWidth="1"/>
    <col min="4350" max="4350" width="12.85546875" style="51" customWidth="1"/>
    <col min="4351" max="4351" width="5.140625" style="51" customWidth="1"/>
    <col min="4352" max="4352" width="10.140625" style="51" customWidth="1"/>
    <col min="4353" max="4353" width="12.140625" style="51" customWidth="1"/>
    <col min="4354" max="4354" width="18.42578125" style="51" customWidth="1"/>
    <col min="4355" max="4370" width="10.5703125" style="51" customWidth="1"/>
    <col min="4371" max="4599" width="37.42578125" style="51"/>
    <col min="4600" max="4601" width="2.140625" style="51" customWidth="1"/>
    <col min="4602" max="4602" width="7.140625" style="51" customWidth="1"/>
    <col min="4603" max="4603" width="3.5703125" style="51" bestFit="1" customWidth="1"/>
    <col min="4604" max="4604" width="71.140625" style="51" customWidth="1"/>
    <col min="4605" max="4605" width="20.85546875" style="51" customWidth="1"/>
    <col min="4606" max="4606" width="12.85546875" style="51" customWidth="1"/>
    <col min="4607" max="4607" width="5.140625" style="51" customWidth="1"/>
    <col min="4608" max="4608" width="10.140625" style="51" customWidth="1"/>
    <col min="4609" max="4609" width="12.140625" style="51" customWidth="1"/>
    <col min="4610" max="4610" width="18.42578125" style="51" customWidth="1"/>
    <col min="4611" max="4626" width="10.5703125" style="51" customWidth="1"/>
    <col min="4627" max="4855" width="37.42578125" style="51"/>
    <col min="4856" max="4857" width="2.140625" style="51" customWidth="1"/>
    <col min="4858" max="4858" width="7.140625" style="51" customWidth="1"/>
    <col min="4859" max="4859" width="3.5703125" style="51" bestFit="1" customWidth="1"/>
    <col min="4860" max="4860" width="71.140625" style="51" customWidth="1"/>
    <col min="4861" max="4861" width="20.85546875" style="51" customWidth="1"/>
    <col min="4862" max="4862" width="12.85546875" style="51" customWidth="1"/>
    <col min="4863" max="4863" width="5.140625" style="51" customWidth="1"/>
    <col min="4864" max="4864" width="10.140625" style="51" customWidth="1"/>
    <col min="4865" max="4865" width="12.140625" style="51" customWidth="1"/>
    <col min="4866" max="4866" width="18.42578125" style="51" customWidth="1"/>
    <col min="4867" max="4882" width="10.5703125" style="51" customWidth="1"/>
    <col min="4883" max="5111" width="37.42578125" style="51"/>
    <col min="5112" max="5113" width="2.140625" style="51" customWidth="1"/>
    <col min="5114" max="5114" width="7.140625" style="51" customWidth="1"/>
    <col min="5115" max="5115" width="3.5703125" style="51" bestFit="1" customWidth="1"/>
    <col min="5116" max="5116" width="71.140625" style="51" customWidth="1"/>
    <col min="5117" max="5117" width="20.85546875" style="51" customWidth="1"/>
    <col min="5118" max="5118" width="12.85546875" style="51" customWidth="1"/>
    <col min="5119" max="5119" width="5.140625" style="51" customWidth="1"/>
    <col min="5120" max="5120" width="10.140625" style="51" customWidth="1"/>
    <col min="5121" max="5121" width="12.140625" style="51" customWidth="1"/>
    <col min="5122" max="5122" width="18.42578125" style="51" customWidth="1"/>
    <col min="5123" max="5138" width="10.5703125" style="51" customWidth="1"/>
    <col min="5139" max="5367" width="37.42578125" style="51"/>
    <col min="5368" max="5369" width="2.140625" style="51" customWidth="1"/>
    <col min="5370" max="5370" width="7.140625" style="51" customWidth="1"/>
    <col min="5371" max="5371" width="3.5703125" style="51" bestFit="1" customWidth="1"/>
    <col min="5372" max="5372" width="71.140625" style="51" customWidth="1"/>
    <col min="5373" max="5373" width="20.85546875" style="51" customWidth="1"/>
    <col min="5374" max="5374" width="12.85546875" style="51" customWidth="1"/>
    <col min="5375" max="5375" width="5.140625" style="51" customWidth="1"/>
    <col min="5376" max="5376" width="10.140625" style="51" customWidth="1"/>
    <col min="5377" max="5377" width="12.140625" style="51" customWidth="1"/>
    <col min="5378" max="5378" width="18.42578125" style="51" customWidth="1"/>
    <col min="5379" max="5394" width="10.5703125" style="51" customWidth="1"/>
    <col min="5395" max="5623" width="37.42578125" style="51"/>
    <col min="5624" max="5625" width="2.140625" style="51" customWidth="1"/>
    <col min="5626" max="5626" width="7.140625" style="51" customWidth="1"/>
    <col min="5627" max="5627" width="3.5703125" style="51" bestFit="1" customWidth="1"/>
    <col min="5628" max="5628" width="71.140625" style="51" customWidth="1"/>
    <col min="5629" max="5629" width="20.85546875" style="51" customWidth="1"/>
    <col min="5630" max="5630" width="12.85546875" style="51" customWidth="1"/>
    <col min="5631" max="5631" width="5.140625" style="51" customWidth="1"/>
    <col min="5632" max="5632" width="10.140625" style="51" customWidth="1"/>
    <col min="5633" max="5633" width="12.140625" style="51" customWidth="1"/>
    <col min="5634" max="5634" width="18.42578125" style="51" customWidth="1"/>
    <col min="5635" max="5650" width="10.5703125" style="51" customWidth="1"/>
    <col min="5651" max="5879" width="37.42578125" style="51"/>
    <col min="5880" max="5881" width="2.140625" style="51" customWidth="1"/>
    <col min="5882" max="5882" width="7.140625" style="51" customWidth="1"/>
    <col min="5883" max="5883" width="3.5703125" style="51" bestFit="1" customWidth="1"/>
    <col min="5884" max="5884" width="71.140625" style="51" customWidth="1"/>
    <col min="5885" max="5885" width="20.85546875" style="51" customWidth="1"/>
    <col min="5886" max="5886" width="12.85546875" style="51" customWidth="1"/>
    <col min="5887" max="5887" width="5.140625" style="51" customWidth="1"/>
    <col min="5888" max="5888" width="10.140625" style="51" customWidth="1"/>
    <col min="5889" max="5889" width="12.140625" style="51" customWidth="1"/>
    <col min="5890" max="5890" width="18.42578125" style="51" customWidth="1"/>
    <col min="5891" max="5906" width="10.5703125" style="51" customWidth="1"/>
    <col min="5907" max="6135" width="37.42578125" style="51"/>
    <col min="6136" max="6137" width="2.140625" style="51" customWidth="1"/>
    <col min="6138" max="6138" width="7.140625" style="51" customWidth="1"/>
    <col min="6139" max="6139" width="3.5703125" style="51" bestFit="1" customWidth="1"/>
    <col min="6140" max="6140" width="71.140625" style="51" customWidth="1"/>
    <col min="6141" max="6141" width="20.85546875" style="51" customWidth="1"/>
    <col min="6142" max="6142" width="12.85546875" style="51" customWidth="1"/>
    <col min="6143" max="6143" width="5.140625" style="51" customWidth="1"/>
    <col min="6144" max="6144" width="10.140625" style="51" customWidth="1"/>
    <col min="6145" max="6145" width="12.140625" style="51" customWidth="1"/>
    <col min="6146" max="6146" width="18.42578125" style="51" customWidth="1"/>
    <col min="6147" max="6162" width="10.5703125" style="51" customWidth="1"/>
    <col min="6163" max="6391" width="37.42578125" style="51"/>
    <col min="6392" max="6393" width="2.140625" style="51" customWidth="1"/>
    <col min="6394" max="6394" width="7.140625" style="51" customWidth="1"/>
    <col min="6395" max="6395" width="3.5703125" style="51" bestFit="1" customWidth="1"/>
    <col min="6396" max="6396" width="71.140625" style="51" customWidth="1"/>
    <col min="6397" max="6397" width="20.85546875" style="51" customWidth="1"/>
    <col min="6398" max="6398" width="12.85546875" style="51" customWidth="1"/>
    <col min="6399" max="6399" width="5.140625" style="51" customWidth="1"/>
    <col min="6400" max="6400" width="10.140625" style="51" customWidth="1"/>
    <col min="6401" max="6401" width="12.140625" style="51" customWidth="1"/>
    <col min="6402" max="6402" width="18.42578125" style="51" customWidth="1"/>
    <col min="6403" max="6418" width="10.5703125" style="51" customWidth="1"/>
    <col min="6419" max="6647" width="37.42578125" style="51"/>
    <col min="6648" max="6649" width="2.140625" style="51" customWidth="1"/>
    <col min="6650" max="6650" width="7.140625" style="51" customWidth="1"/>
    <col min="6651" max="6651" width="3.5703125" style="51" bestFit="1" customWidth="1"/>
    <col min="6652" max="6652" width="71.140625" style="51" customWidth="1"/>
    <col min="6653" max="6653" width="20.85546875" style="51" customWidth="1"/>
    <col min="6654" max="6654" width="12.85546875" style="51" customWidth="1"/>
    <col min="6655" max="6655" width="5.140625" style="51" customWidth="1"/>
    <col min="6656" max="6656" width="10.140625" style="51" customWidth="1"/>
    <col min="6657" max="6657" width="12.140625" style="51" customWidth="1"/>
    <col min="6658" max="6658" width="18.42578125" style="51" customWidth="1"/>
    <col min="6659" max="6674" width="10.5703125" style="51" customWidth="1"/>
    <col min="6675" max="6903" width="37.42578125" style="51"/>
    <col min="6904" max="6905" width="2.140625" style="51" customWidth="1"/>
    <col min="6906" max="6906" width="7.140625" style="51" customWidth="1"/>
    <col min="6907" max="6907" width="3.5703125" style="51" bestFit="1" customWidth="1"/>
    <col min="6908" max="6908" width="71.140625" style="51" customWidth="1"/>
    <col min="6909" max="6909" width="20.85546875" style="51" customWidth="1"/>
    <col min="6910" max="6910" width="12.85546875" style="51" customWidth="1"/>
    <col min="6911" max="6911" width="5.140625" style="51" customWidth="1"/>
    <col min="6912" max="6912" width="10.140625" style="51" customWidth="1"/>
    <col min="6913" max="6913" width="12.140625" style="51" customWidth="1"/>
    <col min="6914" max="6914" width="18.42578125" style="51" customWidth="1"/>
    <col min="6915" max="6930" width="10.5703125" style="51" customWidth="1"/>
    <col min="6931" max="7159" width="37.42578125" style="51"/>
    <col min="7160" max="7161" width="2.140625" style="51" customWidth="1"/>
    <col min="7162" max="7162" width="7.140625" style="51" customWidth="1"/>
    <col min="7163" max="7163" width="3.5703125" style="51" bestFit="1" customWidth="1"/>
    <col min="7164" max="7164" width="71.140625" style="51" customWidth="1"/>
    <col min="7165" max="7165" width="20.85546875" style="51" customWidth="1"/>
    <col min="7166" max="7166" width="12.85546875" style="51" customWidth="1"/>
    <col min="7167" max="7167" width="5.140625" style="51" customWidth="1"/>
    <col min="7168" max="7168" width="10.140625" style="51" customWidth="1"/>
    <col min="7169" max="7169" width="12.140625" style="51" customWidth="1"/>
    <col min="7170" max="7170" width="18.42578125" style="51" customWidth="1"/>
    <col min="7171" max="7186" width="10.5703125" style="51" customWidth="1"/>
    <col min="7187" max="7415" width="37.42578125" style="51"/>
    <col min="7416" max="7417" width="2.140625" style="51" customWidth="1"/>
    <col min="7418" max="7418" width="7.140625" style="51" customWidth="1"/>
    <col min="7419" max="7419" width="3.5703125" style="51" bestFit="1" customWidth="1"/>
    <col min="7420" max="7420" width="71.140625" style="51" customWidth="1"/>
    <col min="7421" max="7421" width="20.85546875" style="51" customWidth="1"/>
    <col min="7422" max="7422" width="12.85546875" style="51" customWidth="1"/>
    <col min="7423" max="7423" width="5.140625" style="51" customWidth="1"/>
    <col min="7424" max="7424" width="10.140625" style="51" customWidth="1"/>
    <col min="7425" max="7425" width="12.140625" style="51" customWidth="1"/>
    <col min="7426" max="7426" width="18.42578125" style="51" customWidth="1"/>
    <col min="7427" max="7442" width="10.5703125" style="51" customWidth="1"/>
    <col min="7443" max="7671" width="37.42578125" style="51"/>
    <col min="7672" max="7673" width="2.140625" style="51" customWidth="1"/>
    <col min="7674" max="7674" width="7.140625" style="51" customWidth="1"/>
    <col min="7675" max="7675" width="3.5703125" style="51" bestFit="1" customWidth="1"/>
    <col min="7676" max="7676" width="71.140625" style="51" customWidth="1"/>
    <col min="7677" max="7677" width="20.85546875" style="51" customWidth="1"/>
    <col min="7678" max="7678" width="12.85546875" style="51" customWidth="1"/>
    <col min="7679" max="7679" width="5.140625" style="51" customWidth="1"/>
    <col min="7680" max="7680" width="10.140625" style="51" customWidth="1"/>
    <col min="7681" max="7681" width="12.140625" style="51" customWidth="1"/>
    <col min="7682" max="7682" width="18.42578125" style="51" customWidth="1"/>
    <col min="7683" max="7698" width="10.5703125" style="51" customWidth="1"/>
    <col min="7699" max="7927" width="37.42578125" style="51"/>
    <col min="7928" max="7929" width="2.140625" style="51" customWidth="1"/>
    <col min="7930" max="7930" width="7.140625" style="51" customWidth="1"/>
    <col min="7931" max="7931" width="3.5703125" style="51" bestFit="1" customWidth="1"/>
    <col min="7932" max="7932" width="71.140625" style="51" customWidth="1"/>
    <col min="7933" max="7933" width="20.85546875" style="51" customWidth="1"/>
    <col min="7934" max="7934" width="12.85546875" style="51" customWidth="1"/>
    <col min="7935" max="7935" width="5.140625" style="51" customWidth="1"/>
    <col min="7936" max="7936" width="10.140625" style="51" customWidth="1"/>
    <col min="7937" max="7937" width="12.140625" style="51" customWidth="1"/>
    <col min="7938" max="7938" width="18.42578125" style="51" customWidth="1"/>
    <col min="7939" max="7954" width="10.5703125" style="51" customWidth="1"/>
    <col min="7955" max="8183" width="37.42578125" style="51"/>
    <col min="8184" max="8185" width="2.140625" style="51" customWidth="1"/>
    <col min="8186" max="8186" width="7.140625" style="51" customWidth="1"/>
    <col min="8187" max="8187" width="3.5703125" style="51" bestFit="1" customWidth="1"/>
    <col min="8188" max="8188" width="71.140625" style="51" customWidth="1"/>
    <col min="8189" max="8189" width="20.85546875" style="51" customWidth="1"/>
    <col min="8190" max="8190" width="12.85546875" style="51" customWidth="1"/>
    <col min="8191" max="8191" width="5.140625" style="51" customWidth="1"/>
    <col min="8192" max="8192" width="10.140625" style="51" customWidth="1"/>
    <col min="8193" max="8193" width="12.140625" style="51" customWidth="1"/>
    <col min="8194" max="8194" width="18.42578125" style="51" customWidth="1"/>
    <col min="8195" max="8210" width="10.5703125" style="51" customWidth="1"/>
    <col min="8211" max="8439" width="37.42578125" style="51"/>
    <col min="8440" max="8441" width="2.140625" style="51" customWidth="1"/>
    <col min="8442" max="8442" width="7.140625" style="51" customWidth="1"/>
    <col min="8443" max="8443" width="3.5703125" style="51" bestFit="1" customWidth="1"/>
    <col min="8444" max="8444" width="71.140625" style="51" customWidth="1"/>
    <col min="8445" max="8445" width="20.85546875" style="51" customWidth="1"/>
    <col min="8446" max="8446" width="12.85546875" style="51" customWidth="1"/>
    <col min="8447" max="8447" width="5.140625" style="51" customWidth="1"/>
    <col min="8448" max="8448" width="10.140625" style="51" customWidth="1"/>
    <col min="8449" max="8449" width="12.140625" style="51" customWidth="1"/>
    <col min="8450" max="8450" width="18.42578125" style="51" customWidth="1"/>
    <col min="8451" max="8466" width="10.5703125" style="51" customWidth="1"/>
    <col min="8467" max="8695" width="37.42578125" style="51"/>
    <col min="8696" max="8697" width="2.140625" style="51" customWidth="1"/>
    <col min="8698" max="8698" width="7.140625" style="51" customWidth="1"/>
    <col min="8699" max="8699" width="3.5703125" style="51" bestFit="1" customWidth="1"/>
    <col min="8700" max="8700" width="71.140625" style="51" customWidth="1"/>
    <col min="8701" max="8701" width="20.85546875" style="51" customWidth="1"/>
    <col min="8702" max="8702" width="12.85546875" style="51" customWidth="1"/>
    <col min="8703" max="8703" width="5.140625" style="51" customWidth="1"/>
    <col min="8704" max="8704" width="10.140625" style="51" customWidth="1"/>
    <col min="8705" max="8705" width="12.140625" style="51" customWidth="1"/>
    <col min="8706" max="8706" width="18.42578125" style="51" customWidth="1"/>
    <col min="8707" max="8722" width="10.5703125" style="51" customWidth="1"/>
    <col min="8723" max="8951" width="37.42578125" style="51"/>
    <col min="8952" max="8953" width="2.140625" style="51" customWidth="1"/>
    <col min="8954" max="8954" width="7.140625" style="51" customWidth="1"/>
    <col min="8955" max="8955" width="3.5703125" style="51" bestFit="1" customWidth="1"/>
    <col min="8956" max="8956" width="71.140625" style="51" customWidth="1"/>
    <col min="8957" max="8957" width="20.85546875" style="51" customWidth="1"/>
    <col min="8958" max="8958" width="12.85546875" style="51" customWidth="1"/>
    <col min="8959" max="8959" width="5.140625" style="51" customWidth="1"/>
    <col min="8960" max="8960" width="10.140625" style="51" customWidth="1"/>
    <col min="8961" max="8961" width="12.140625" style="51" customWidth="1"/>
    <col min="8962" max="8962" width="18.42578125" style="51" customWidth="1"/>
    <col min="8963" max="8978" width="10.5703125" style="51" customWidth="1"/>
    <col min="8979" max="9207" width="37.42578125" style="51"/>
    <col min="9208" max="9209" width="2.140625" style="51" customWidth="1"/>
    <col min="9210" max="9210" width="7.140625" style="51" customWidth="1"/>
    <col min="9211" max="9211" width="3.5703125" style="51" bestFit="1" customWidth="1"/>
    <col min="9212" max="9212" width="71.140625" style="51" customWidth="1"/>
    <col min="9213" max="9213" width="20.85546875" style="51" customWidth="1"/>
    <col min="9214" max="9214" width="12.85546875" style="51" customWidth="1"/>
    <col min="9215" max="9215" width="5.140625" style="51" customWidth="1"/>
    <col min="9216" max="9216" width="10.140625" style="51" customWidth="1"/>
    <col min="9217" max="9217" width="12.140625" style="51" customWidth="1"/>
    <col min="9218" max="9218" width="18.42578125" style="51" customWidth="1"/>
    <col min="9219" max="9234" width="10.5703125" style="51" customWidth="1"/>
    <col min="9235" max="9463" width="37.42578125" style="51"/>
    <col min="9464" max="9465" width="2.140625" style="51" customWidth="1"/>
    <col min="9466" max="9466" width="7.140625" style="51" customWidth="1"/>
    <col min="9467" max="9467" width="3.5703125" style="51" bestFit="1" customWidth="1"/>
    <col min="9468" max="9468" width="71.140625" style="51" customWidth="1"/>
    <col min="9469" max="9469" width="20.85546875" style="51" customWidth="1"/>
    <col min="9470" max="9470" width="12.85546875" style="51" customWidth="1"/>
    <col min="9471" max="9471" width="5.140625" style="51" customWidth="1"/>
    <col min="9472" max="9472" width="10.140625" style="51" customWidth="1"/>
    <col min="9473" max="9473" width="12.140625" style="51" customWidth="1"/>
    <col min="9474" max="9474" width="18.42578125" style="51" customWidth="1"/>
    <col min="9475" max="9490" width="10.5703125" style="51" customWidth="1"/>
    <col min="9491" max="9719" width="37.42578125" style="51"/>
    <col min="9720" max="9721" width="2.140625" style="51" customWidth="1"/>
    <col min="9722" max="9722" width="7.140625" style="51" customWidth="1"/>
    <col min="9723" max="9723" width="3.5703125" style="51" bestFit="1" customWidth="1"/>
    <col min="9724" max="9724" width="71.140625" style="51" customWidth="1"/>
    <col min="9725" max="9725" width="20.85546875" style="51" customWidth="1"/>
    <col min="9726" max="9726" width="12.85546875" style="51" customWidth="1"/>
    <col min="9727" max="9727" width="5.140625" style="51" customWidth="1"/>
    <col min="9728" max="9728" width="10.140625" style="51" customWidth="1"/>
    <col min="9729" max="9729" width="12.140625" style="51" customWidth="1"/>
    <col min="9730" max="9730" width="18.42578125" style="51" customWidth="1"/>
    <col min="9731" max="9746" width="10.5703125" style="51" customWidth="1"/>
    <col min="9747" max="9975" width="37.42578125" style="51"/>
    <col min="9976" max="9977" width="2.140625" style="51" customWidth="1"/>
    <col min="9978" max="9978" width="7.140625" style="51" customWidth="1"/>
    <col min="9979" max="9979" width="3.5703125" style="51" bestFit="1" customWidth="1"/>
    <col min="9980" max="9980" width="71.140625" style="51" customWidth="1"/>
    <col min="9981" max="9981" width="20.85546875" style="51" customWidth="1"/>
    <col min="9982" max="9982" width="12.85546875" style="51" customWidth="1"/>
    <col min="9983" max="9983" width="5.140625" style="51" customWidth="1"/>
    <col min="9984" max="9984" width="10.140625" style="51" customWidth="1"/>
    <col min="9985" max="9985" width="12.140625" style="51" customWidth="1"/>
    <col min="9986" max="9986" width="18.42578125" style="51" customWidth="1"/>
    <col min="9987" max="10002" width="10.5703125" style="51" customWidth="1"/>
    <col min="10003" max="10231" width="37.42578125" style="51"/>
    <col min="10232" max="10233" width="2.140625" style="51" customWidth="1"/>
    <col min="10234" max="10234" width="7.140625" style="51" customWidth="1"/>
    <col min="10235" max="10235" width="3.5703125" style="51" bestFit="1" customWidth="1"/>
    <col min="10236" max="10236" width="71.140625" style="51" customWidth="1"/>
    <col min="10237" max="10237" width="20.85546875" style="51" customWidth="1"/>
    <col min="10238" max="10238" width="12.85546875" style="51" customWidth="1"/>
    <col min="10239" max="10239" width="5.140625" style="51" customWidth="1"/>
    <col min="10240" max="10240" width="10.140625" style="51" customWidth="1"/>
    <col min="10241" max="10241" width="12.140625" style="51" customWidth="1"/>
    <col min="10242" max="10242" width="18.42578125" style="51" customWidth="1"/>
    <col min="10243" max="10258" width="10.5703125" style="51" customWidth="1"/>
    <col min="10259" max="10487" width="37.42578125" style="51"/>
    <col min="10488" max="10489" width="2.140625" style="51" customWidth="1"/>
    <col min="10490" max="10490" width="7.140625" style="51" customWidth="1"/>
    <col min="10491" max="10491" width="3.5703125" style="51" bestFit="1" customWidth="1"/>
    <col min="10492" max="10492" width="71.140625" style="51" customWidth="1"/>
    <col min="10493" max="10493" width="20.85546875" style="51" customWidth="1"/>
    <col min="10494" max="10494" width="12.85546875" style="51" customWidth="1"/>
    <col min="10495" max="10495" width="5.140625" style="51" customWidth="1"/>
    <col min="10496" max="10496" width="10.140625" style="51" customWidth="1"/>
    <col min="10497" max="10497" width="12.140625" style="51" customWidth="1"/>
    <col min="10498" max="10498" width="18.42578125" style="51" customWidth="1"/>
    <col min="10499" max="10514" width="10.5703125" style="51" customWidth="1"/>
    <col min="10515" max="10743" width="37.42578125" style="51"/>
    <col min="10744" max="10745" width="2.140625" style="51" customWidth="1"/>
    <col min="10746" max="10746" width="7.140625" style="51" customWidth="1"/>
    <col min="10747" max="10747" width="3.5703125" style="51" bestFit="1" customWidth="1"/>
    <col min="10748" max="10748" width="71.140625" style="51" customWidth="1"/>
    <col min="10749" max="10749" width="20.85546875" style="51" customWidth="1"/>
    <col min="10750" max="10750" width="12.85546875" style="51" customWidth="1"/>
    <col min="10751" max="10751" width="5.140625" style="51" customWidth="1"/>
    <col min="10752" max="10752" width="10.140625" style="51" customWidth="1"/>
    <col min="10753" max="10753" width="12.140625" style="51" customWidth="1"/>
    <col min="10754" max="10754" width="18.42578125" style="51" customWidth="1"/>
    <col min="10755" max="10770" width="10.5703125" style="51" customWidth="1"/>
    <col min="10771" max="10999" width="37.42578125" style="51"/>
    <col min="11000" max="11001" width="2.140625" style="51" customWidth="1"/>
    <col min="11002" max="11002" width="7.140625" style="51" customWidth="1"/>
    <col min="11003" max="11003" width="3.5703125" style="51" bestFit="1" customWidth="1"/>
    <col min="11004" max="11004" width="71.140625" style="51" customWidth="1"/>
    <col min="11005" max="11005" width="20.85546875" style="51" customWidth="1"/>
    <col min="11006" max="11006" width="12.85546875" style="51" customWidth="1"/>
    <col min="11007" max="11007" width="5.140625" style="51" customWidth="1"/>
    <col min="11008" max="11008" width="10.140625" style="51" customWidth="1"/>
    <col min="11009" max="11009" width="12.140625" style="51" customWidth="1"/>
    <col min="11010" max="11010" width="18.42578125" style="51" customWidth="1"/>
    <col min="11011" max="11026" width="10.5703125" style="51" customWidth="1"/>
    <col min="11027" max="11255" width="37.42578125" style="51"/>
    <col min="11256" max="11257" width="2.140625" style="51" customWidth="1"/>
    <col min="11258" max="11258" width="7.140625" style="51" customWidth="1"/>
    <col min="11259" max="11259" width="3.5703125" style="51" bestFit="1" customWidth="1"/>
    <col min="11260" max="11260" width="71.140625" style="51" customWidth="1"/>
    <col min="11261" max="11261" width="20.85546875" style="51" customWidth="1"/>
    <col min="11262" max="11262" width="12.85546875" style="51" customWidth="1"/>
    <col min="11263" max="11263" width="5.140625" style="51" customWidth="1"/>
    <col min="11264" max="11264" width="10.140625" style="51" customWidth="1"/>
    <col min="11265" max="11265" width="12.140625" style="51" customWidth="1"/>
    <col min="11266" max="11266" width="18.42578125" style="51" customWidth="1"/>
    <col min="11267" max="11282" width="10.5703125" style="51" customWidth="1"/>
    <col min="11283" max="11511" width="37.42578125" style="51"/>
    <col min="11512" max="11513" width="2.140625" style="51" customWidth="1"/>
    <col min="11514" max="11514" width="7.140625" style="51" customWidth="1"/>
    <col min="11515" max="11515" width="3.5703125" style="51" bestFit="1" customWidth="1"/>
    <col min="11516" max="11516" width="71.140625" style="51" customWidth="1"/>
    <col min="11517" max="11517" width="20.85546875" style="51" customWidth="1"/>
    <col min="11518" max="11518" width="12.85546875" style="51" customWidth="1"/>
    <col min="11519" max="11519" width="5.140625" style="51" customWidth="1"/>
    <col min="11520" max="11520" width="10.140625" style="51" customWidth="1"/>
    <col min="11521" max="11521" width="12.140625" style="51" customWidth="1"/>
    <col min="11522" max="11522" width="18.42578125" style="51" customWidth="1"/>
    <col min="11523" max="11538" width="10.5703125" style="51" customWidth="1"/>
    <col min="11539" max="11767" width="37.42578125" style="51"/>
    <col min="11768" max="11769" width="2.140625" style="51" customWidth="1"/>
    <col min="11770" max="11770" width="7.140625" style="51" customWidth="1"/>
    <col min="11771" max="11771" width="3.5703125" style="51" bestFit="1" customWidth="1"/>
    <col min="11772" max="11772" width="71.140625" style="51" customWidth="1"/>
    <col min="11773" max="11773" width="20.85546875" style="51" customWidth="1"/>
    <col min="11774" max="11774" width="12.85546875" style="51" customWidth="1"/>
    <col min="11775" max="11775" width="5.140625" style="51" customWidth="1"/>
    <col min="11776" max="11776" width="10.140625" style="51" customWidth="1"/>
    <col min="11777" max="11777" width="12.140625" style="51" customWidth="1"/>
    <col min="11778" max="11778" width="18.42578125" style="51" customWidth="1"/>
    <col min="11779" max="11794" width="10.5703125" style="51" customWidth="1"/>
    <col min="11795" max="12023" width="37.42578125" style="51"/>
    <col min="12024" max="12025" width="2.140625" style="51" customWidth="1"/>
    <col min="12026" max="12026" width="7.140625" style="51" customWidth="1"/>
    <col min="12027" max="12027" width="3.5703125" style="51" bestFit="1" customWidth="1"/>
    <col min="12028" max="12028" width="71.140625" style="51" customWidth="1"/>
    <col min="12029" max="12029" width="20.85546875" style="51" customWidth="1"/>
    <col min="12030" max="12030" width="12.85546875" style="51" customWidth="1"/>
    <col min="12031" max="12031" width="5.140625" style="51" customWidth="1"/>
    <col min="12032" max="12032" width="10.140625" style="51" customWidth="1"/>
    <col min="12033" max="12033" width="12.140625" style="51" customWidth="1"/>
    <col min="12034" max="12034" width="18.42578125" style="51" customWidth="1"/>
    <col min="12035" max="12050" width="10.5703125" style="51" customWidth="1"/>
    <col min="12051" max="12279" width="37.42578125" style="51"/>
    <col min="12280" max="12281" width="2.140625" style="51" customWidth="1"/>
    <col min="12282" max="12282" width="7.140625" style="51" customWidth="1"/>
    <col min="12283" max="12283" width="3.5703125" style="51" bestFit="1" customWidth="1"/>
    <col min="12284" max="12284" width="71.140625" style="51" customWidth="1"/>
    <col min="12285" max="12285" width="20.85546875" style="51" customWidth="1"/>
    <col min="12286" max="12286" width="12.85546875" style="51" customWidth="1"/>
    <col min="12287" max="12287" width="5.140625" style="51" customWidth="1"/>
    <col min="12288" max="12288" width="10.140625" style="51" customWidth="1"/>
    <col min="12289" max="12289" width="12.140625" style="51" customWidth="1"/>
    <col min="12290" max="12290" width="18.42578125" style="51" customWidth="1"/>
    <col min="12291" max="12306" width="10.5703125" style="51" customWidth="1"/>
    <col min="12307" max="12535" width="37.42578125" style="51"/>
    <col min="12536" max="12537" width="2.140625" style="51" customWidth="1"/>
    <col min="12538" max="12538" width="7.140625" style="51" customWidth="1"/>
    <col min="12539" max="12539" width="3.5703125" style="51" bestFit="1" customWidth="1"/>
    <col min="12540" max="12540" width="71.140625" style="51" customWidth="1"/>
    <col min="12541" max="12541" width="20.85546875" style="51" customWidth="1"/>
    <col min="12542" max="12542" width="12.85546875" style="51" customWidth="1"/>
    <col min="12543" max="12543" width="5.140625" style="51" customWidth="1"/>
    <col min="12544" max="12544" width="10.140625" style="51" customWidth="1"/>
    <col min="12545" max="12545" width="12.140625" style="51" customWidth="1"/>
    <col min="12546" max="12546" width="18.42578125" style="51" customWidth="1"/>
    <col min="12547" max="12562" width="10.5703125" style="51" customWidth="1"/>
    <col min="12563" max="12791" width="37.42578125" style="51"/>
    <col min="12792" max="12793" width="2.140625" style="51" customWidth="1"/>
    <col min="12794" max="12794" width="7.140625" style="51" customWidth="1"/>
    <col min="12795" max="12795" width="3.5703125" style="51" bestFit="1" customWidth="1"/>
    <col min="12796" max="12796" width="71.140625" style="51" customWidth="1"/>
    <col min="12797" max="12797" width="20.85546875" style="51" customWidth="1"/>
    <col min="12798" max="12798" width="12.85546875" style="51" customWidth="1"/>
    <col min="12799" max="12799" width="5.140625" style="51" customWidth="1"/>
    <col min="12800" max="12800" width="10.140625" style="51" customWidth="1"/>
    <col min="12801" max="12801" width="12.140625" style="51" customWidth="1"/>
    <col min="12802" max="12802" width="18.42578125" style="51" customWidth="1"/>
    <col min="12803" max="12818" width="10.5703125" style="51" customWidth="1"/>
    <col min="12819" max="13047" width="37.42578125" style="51"/>
    <col min="13048" max="13049" width="2.140625" style="51" customWidth="1"/>
    <col min="13050" max="13050" width="7.140625" style="51" customWidth="1"/>
    <col min="13051" max="13051" width="3.5703125" style="51" bestFit="1" customWidth="1"/>
    <col min="13052" max="13052" width="71.140625" style="51" customWidth="1"/>
    <col min="13053" max="13053" width="20.85546875" style="51" customWidth="1"/>
    <col min="13054" max="13054" width="12.85546875" style="51" customWidth="1"/>
    <col min="13055" max="13055" width="5.140625" style="51" customWidth="1"/>
    <col min="13056" max="13056" width="10.140625" style="51" customWidth="1"/>
    <col min="13057" max="13057" width="12.140625" style="51" customWidth="1"/>
    <col min="13058" max="13058" width="18.42578125" style="51" customWidth="1"/>
    <col min="13059" max="13074" width="10.5703125" style="51" customWidth="1"/>
    <col min="13075" max="13303" width="37.42578125" style="51"/>
    <col min="13304" max="13305" width="2.140625" style="51" customWidth="1"/>
    <col min="13306" max="13306" width="7.140625" style="51" customWidth="1"/>
    <col min="13307" max="13307" width="3.5703125" style="51" bestFit="1" customWidth="1"/>
    <col min="13308" max="13308" width="71.140625" style="51" customWidth="1"/>
    <col min="13309" max="13309" width="20.85546875" style="51" customWidth="1"/>
    <col min="13310" max="13310" width="12.85546875" style="51" customWidth="1"/>
    <col min="13311" max="13311" width="5.140625" style="51" customWidth="1"/>
    <col min="13312" max="13312" width="10.140625" style="51" customWidth="1"/>
    <col min="13313" max="13313" width="12.140625" style="51" customWidth="1"/>
    <col min="13314" max="13314" width="18.42578125" style="51" customWidth="1"/>
    <col min="13315" max="13330" width="10.5703125" style="51" customWidth="1"/>
    <col min="13331" max="13559" width="37.42578125" style="51"/>
    <col min="13560" max="13561" width="2.140625" style="51" customWidth="1"/>
    <col min="13562" max="13562" width="7.140625" style="51" customWidth="1"/>
    <col min="13563" max="13563" width="3.5703125" style="51" bestFit="1" customWidth="1"/>
    <col min="13564" max="13564" width="71.140625" style="51" customWidth="1"/>
    <col min="13565" max="13565" width="20.85546875" style="51" customWidth="1"/>
    <col min="13566" max="13566" width="12.85546875" style="51" customWidth="1"/>
    <col min="13567" max="13567" width="5.140625" style="51" customWidth="1"/>
    <col min="13568" max="13568" width="10.140625" style="51" customWidth="1"/>
    <col min="13569" max="13569" width="12.140625" style="51" customWidth="1"/>
    <col min="13570" max="13570" width="18.42578125" style="51" customWidth="1"/>
    <col min="13571" max="13586" width="10.5703125" style="51" customWidth="1"/>
    <col min="13587" max="13815" width="37.42578125" style="51"/>
    <col min="13816" max="13817" width="2.140625" style="51" customWidth="1"/>
    <col min="13818" max="13818" width="7.140625" style="51" customWidth="1"/>
    <col min="13819" max="13819" width="3.5703125" style="51" bestFit="1" customWidth="1"/>
    <col min="13820" max="13820" width="71.140625" style="51" customWidth="1"/>
    <col min="13821" max="13821" width="20.85546875" style="51" customWidth="1"/>
    <col min="13822" max="13822" width="12.85546875" style="51" customWidth="1"/>
    <col min="13823" max="13823" width="5.140625" style="51" customWidth="1"/>
    <col min="13824" max="13824" width="10.140625" style="51" customWidth="1"/>
    <col min="13825" max="13825" width="12.140625" style="51" customWidth="1"/>
    <col min="13826" max="13826" width="18.42578125" style="51" customWidth="1"/>
    <col min="13827" max="13842" width="10.5703125" style="51" customWidth="1"/>
    <col min="13843" max="14071" width="37.42578125" style="51"/>
    <col min="14072" max="14073" width="2.140625" style="51" customWidth="1"/>
    <col min="14074" max="14074" width="7.140625" style="51" customWidth="1"/>
    <col min="14075" max="14075" width="3.5703125" style="51" bestFit="1" customWidth="1"/>
    <col min="14076" max="14076" width="71.140625" style="51" customWidth="1"/>
    <col min="14077" max="14077" width="20.85546875" style="51" customWidth="1"/>
    <col min="14078" max="14078" width="12.85546875" style="51" customWidth="1"/>
    <col min="14079" max="14079" width="5.140625" style="51" customWidth="1"/>
    <col min="14080" max="14080" width="10.140625" style="51" customWidth="1"/>
    <col min="14081" max="14081" width="12.140625" style="51" customWidth="1"/>
    <col min="14082" max="14082" width="18.42578125" style="51" customWidth="1"/>
    <col min="14083" max="14098" width="10.5703125" style="51" customWidth="1"/>
    <col min="14099" max="14327" width="37.42578125" style="51"/>
    <col min="14328" max="14329" width="2.140625" style="51" customWidth="1"/>
    <col min="14330" max="14330" width="7.140625" style="51" customWidth="1"/>
    <col min="14331" max="14331" width="3.5703125" style="51" bestFit="1" customWidth="1"/>
    <col min="14332" max="14332" width="71.140625" style="51" customWidth="1"/>
    <col min="14333" max="14333" width="20.85546875" style="51" customWidth="1"/>
    <col min="14334" max="14334" width="12.85546875" style="51" customWidth="1"/>
    <col min="14335" max="14335" width="5.140625" style="51" customWidth="1"/>
    <col min="14336" max="14336" width="10.140625" style="51" customWidth="1"/>
    <col min="14337" max="14337" width="12.140625" style="51" customWidth="1"/>
    <col min="14338" max="14338" width="18.42578125" style="51" customWidth="1"/>
    <col min="14339" max="14354" width="10.5703125" style="51" customWidth="1"/>
    <col min="14355" max="14583" width="37.42578125" style="51"/>
    <col min="14584" max="14585" width="2.140625" style="51" customWidth="1"/>
    <col min="14586" max="14586" width="7.140625" style="51" customWidth="1"/>
    <col min="14587" max="14587" width="3.5703125" style="51" bestFit="1" customWidth="1"/>
    <col min="14588" max="14588" width="71.140625" style="51" customWidth="1"/>
    <col min="14589" max="14589" width="20.85546875" style="51" customWidth="1"/>
    <col min="14590" max="14590" width="12.85546875" style="51" customWidth="1"/>
    <col min="14591" max="14591" width="5.140625" style="51" customWidth="1"/>
    <col min="14592" max="14592" width="10.140625" style="51" customWidth="1"/>
    <col min="14593" max="14593" width="12.140625" style="51" customWidth="1"/>
    <col min="14594" max="14594" width="18.42578125" style="51" customWidth="1"/>
    <col min="14595" max="14610" width="10.5703125" style="51" customWidth="1"/>
    <col min="14611" max="14839" width="37.42578125" style="51"/>
    <col min="14840" max="14841" width="2.140625" style="51" customWidth="1"/>
    <col min="14842" max="14842" width="7.140625" style="51" customWidth="1"/>
    <col min="14843" max="14843" width="3.5703125" style="51" bestFit="1" customWidth="1"/>
    <col min="14844" max="14844" width="71.140625" style="51" customWidth="1"/>
    <col min="14845" max="14845" width="20.85546875" style="51" customWidth="1"/>
    <col min="14846" max="14846" width="12.85546875" style="51" customWidth="1"/>
    <col min="14847" max="14847" width="5.140625" style="51" customWidth="1"/>
    <col min="14848" max="14848" width="10.140625" style="51" customWidth="1"/>
    <col min="14849" max="14849" width="12.140625" style="51" customWidth="1"/>
    <col min="14850" max="14850" width="18.42578125" style="51" customWidth="1"/>
    <col min="14851" max="14866" width="10.5703125" style="51" customWidth="1"/>
    <col min="14867" max="15095" width="37.42578125" style="51"/>
    <col min="15096" max="15097" width="2.140625" style="51" customWidth="1"/>
    <col min="15098" max="15098" width="7.140625" style="51" customWidth="1"/>
    <col min="15099" max="15099" width="3.5703125" style="51" bestFit="1" customWidth="1"/>
    <col min="15100" max="15100" width="71.140625" style="51" customWidth="1"/>
    <col min="15101" max="15101" width="20.85546875" style="51" customWidth="1"/>
    <col min="15102" max="15102" width="12.85546875" style="51" customWidth="1"/>
    <col min="15103" max="15103" width="5.140625" style="51" customWidth="1"/>
    <col min="15104" max="15104" width="10.140625" style="51" customWidth="1"/>
    <col min="15105" max="15105" width="12.140625" style="51" customWidth="1"/>
    <col min="15106" max="15106" width="18.42578125" style="51" customWidth="1"/>
    <col min="15107" max="15122" width="10.5703125" style="51" customWidth="1"/>
    <col min="15123" max="15351" width="37.42578125" style="51"/>
    <col min="15352" max="15353" width="2.140625" style="51" customWidth="1"/>
    <col min="15354" max="15354" width="7.140625" style="51" customWidth="1"/>
    <col min="15355" max="15355" width="3.5703125" style="51" bestFit="1" customWidth="1"/>
    <col min="15356" max="15356" width="71.140625" style="51" customWidth="1"/>
    <col min="15357" max="15357" width="20.85546875" style="51" customWidth="1"/>
    <col min="15358" max="15358" width="12.85546875" style="51" customWidth="1"/>
    <col min="15359" max="15359" width="5.140625" style="51" customWidth="1"/>
    <col min="15360" max="15360" width="10.140625" style="51" customWidth="1"/>
    <col min="15361" max="15361" width="12.140625" style="51" customWidth="1"/>
    <col min="15362" max="15362" width="18.42578125" style="51" customWidth="1"/>
    <col min="15363" max="15378" width="10.5703125" style="51" customWidth="1"/>
    <col min="15379" max="15607" width="37.42578125" style="51"/>
    <col min="15608" max="15609" width="2.140625" style="51" customWidth="1"/>
    <col min="15610" max="15610" width="7.140625" style="51" customWidth="1"/>
    <col min="15611" max="15611" width="3.5703125" style="51" bestFit="1" customWidth="1"/>
    <col min="15612" max="15612" width="71.140625" style="51" customWidth="1"/>
    <col min="15613" max="15613" width="20.85546875" style="51" customWidth="1"/>
    <col min="15614" max="15614" width="12.85546875" style="51" customWidth="1"/>
    <col min="15615" max="15615" width="5.140625" style="51" customWidth="1"/>
    <col min="15616" max="15616" width="10.140625" style="51" customWidth="1"/>
    <col min="15617" max="15617" width="12.140625" style="51" customWidth="1"/>
    <col min="15618" max="15618" width="18.42578125" style="51" customWidth="1"/>
    <col min="15619" max="15634" width="10.5703125" style="51" customWidth="1"/>
    <col min="15635" max="15863" width="37.42578125" style="51"/>
    <col min="15864" max="15865" width="2.140625" style="51" customWidth="1"/>
    <col min="15866" max="15866" width="7.140625" style="51" customWidth="1"/>
    <col min="15867" max="15867" width="3.5703125" style="51" bestFit="1" customWidth="1"/>
    <col min="15868" max="15868" width="71.140625" style="51" customWidth="1"/>
    <col min="15869" max="15869" width="20.85546875" style="51" customWidth="1"/>
    <col min="15870" max="15870" width="12.85546875" style="51" customWidth="1"/>
    <col min="15871" max="15871" width="5.140625" style="51" customWidth="1"/>
    <col min="15872" max="15872" width="10.140625" style="51" customWidth="1"/>
    <col min="15873" max="15873" width="12.140625" style="51" customWidth="1"/>
    <col min="15874" max="15874" width="18.42578125" style="51" customWidth="1"/>
    <col min="15875" max="15890" width="10.5703125" style="51" customWidth="1"/>
    <col min="15891" max="16119" width="37.42578125" style="51"/>
    <col min="16120" max="16121" width="2.140625" style="51" customWidth="1"/>
    <col min="16122" max="16122" width="7.140625" style="51" customWidth="1"/>
    <col min="16123" max="16123" width="3.5703125" style="51" bestFit="1" customWidth="1"/>
    <col min="16124" max="16124" width="71.140625" style="51" customWidth="1"/>
    <col min="16125" max="16125" width="20.85546875" style="51" customWidth="1"/>
    <col min="16126" max="16126" width="12.85546875" style="51" customWidth="1"/>
    <col min="16127" max="16127" width="5.140625" style="51" customWidth="1"/>
    <col min="16128" max="16128" width="10.140625" style="51" customWidth="1"/>
    <col min="16129" max="16129" width="12.140625" style="51" customWidth="1"/>
    <col min="16130" max="16130" width="18.42578125" style="51" customWidth="1"/>
    <col min="16131" max="16146" width="10.5703125" style="51" customWidth="1"/>
    <col min="16147" max="16384" width="37.42578125" style="51"/>
  </cols>
  <sheetData>
    <row r="1" spans="2:51" s="1" customFormat="1" ht="12.6" customHeight="1">
      <c r="C1" s="16"/>
    </row>
    <row r="2" spans="2:51" s="91" customFormat="1" ht="36.950000000000003" customHeight="1">
      <c r="B2" s="115"/>
      <c r="C2" s="116" t="s">
        <v>19</v>
      </c>
      <c r="D2" s="117"/>
      <c r="E2" s="117"/>
      <c r="F2" s="117"/>
      <c r="G2" s="117"/>
      <c r="H2" s="117"/>
      <c r="I2" s="117"/>
      <c r="J2" s="117"/>
      <c r="K2" s="117"/>
      <c r="L2" s="118"/>
      <c r="M2" s="119"/>
    </row>
    <row r="3" spans="2:51" s="91" customFormat="1" ht="36.950000000000003" customHeight="1">
      <c r="B3" s="2"/>
      <c r="C3" s="17" t="s">
        <v>0</v>
      </c>
      <c r="E3" s="112" t="s">
        <v>76</v>
      </c>
      <c r="F3" s="111"/>
      <c r="G3" s="111"/>
      <c r="H3" s="111"/>
      <c r="I3" s="111"/>
      <c r="J3" s="111"/>
      <c r="K3" s="111"/>
      <c r="M3" s="3"/>
    </row>
    <row r="4" spans="2:51" s="91" customFormat="1" ht="36.950000000000003" customHeight="1">
      <c r="B4" s="2"/>
      <c r="C4" s="17" t="s">
        <v>6</v>
      </c>
      <c r="E4" s="112" t="s">
        <v>22</v>
      </c>
      <c r="F4" s="111"/>
      <c r="G4" s="111"/>
      <c r="H4" s="111"/>
      <c r="I4" s="111"/>
      <c r="J4" s="111"/>
      <c r="K4" s="111"/>
      <c r="M4" s="3"/>
    </row>
    <row r="5" spans="2:51" s="6" customFormat="1" ht="27" customHeight="1">
      <c r="B5" s="4"/>
      <c r="C5" s="92" t="s">
        <v>1</v>
      </c>
      <c r="D5" s="93"/>
      <c r="E5" s="93" t="s">
        <v>2</v>
      </c>
      <c r="F5" s="93" t="s">
        <v>3</v>
      </c>
      <c r="G5" s="93" t="s">
        <v>4</v>
      </c>
      <c r="H5" s="94" t="s">
        <v>108</v>
      </c>
      <c r="I5" s="94" t="s">
        <v>109</v>
      </c>
      <c r="J5" s="94" t="s">
        <v>111</v>
      </c>
      <c r="K5" s="93" t="s">
        <v>110</v>
      </c>
      <c r="L5" s="93"/>
      <c r="M5" s="5"/>
    </row>
    <row r="6" spans="2:51" s="6" customFormat="1" ht="44.25" customHeight="1">
      <c r="B6" s="4"/>
      <c r="C6" s="110"/>
      <c r="D6" s="114" t="s">
        <v>112</v>
      </c>
      <c r="E6" s="114"/>
      <c r="F6" s="113"/>
      <c r="G6" s="108"/>
      <c r="H6" s="109"/>
      <c r="I6" s="109"/>
      <c r="J6" s="110">
        <f>J8+J29+J38+J51</f>
        <v>0</v>
      </c>
      <c r="K6" s="110">
        <f>K8+K29+K38+K51</f>
        <v>0</v>
      </c>
      <c r="L6" s="95"/>
      <c r="M6" s="5"/>
    </row>
    <row r="7" spans="2:51" s="18" customFormat="1" ht="37.35" customHeight="1">
      <c r="B7" s="19"/>
      <c r="C7" s="20"/>
      <c r="D7" s="21">
        <v>1</v>
      </c>
      <c r="E7" s="21" t="s">
        <v>2</v>
      </c>
      <c r="F7" s="21"/>
      <c r="G7" s="21"/>
      <c r="H7" s="22"/>
      <c r="I7" s="22"/>
      <c r="J7" s="23"/>
      <c r="K7" s="23"/>
      <c r="L7" s="24"/>
      <c r="M7" s="25"/>
      <c r="AD7" s="7"/>
      <c r="AF7" s="8"/>
      <c r="AG7" s="8"/>
      <c r="AK7" s="7"/>
      <c r="AW7" s="9"/>
    </row>
    <row r="8" spans="2:51" s="12" customFormat="1" ht="18">
      <c r="B8" s="26"/>
      <c r="C8" s="27"/>
      <c r="D8" s="28"/>
      <c r="E8" s="29" t="s">
        <v>23</v>
      </c>
      <c r="F8" s="30"/>
      <c r="G8" s="31"/>
      <c r="H8" s="32"/>
      <c r="I8" s="32"/>
      <c r="J8" s="33">
        <f>SUM(J9:J27)</f>
        <v>0</v>
      </c>
      <c r="K8" s="33">
        <f>SUM(K9:K27)</f>
        <v>0</v>
      </c>
      <c r="L8" s="34"/>
      <c r="M8" s="35"/>
      <c r="AD8" s="13"/>
      <c r="AF8" s="13"/>
      <c r="AG8" s="13"/>
      <c r="AK8" s="13"/>
      <c r="AQ8" s="14"/>
      <c r="AR8" s="14"/>
      <c r="AS8" s="14"/>
      <c r="AT8" s="14"/>
      <c r="AU8" s="14"/>
      <c r="AV8" s="13"/>
      <c r="AW8" s="14"/>
      <c r="AX8" s="13"/>
      <c r="AY8" s="13"/>
    </row>
    <row r="9" spans="2:51" s="12" customFormat="1" ht="135">
      <c r="B9" s="36"/>
      <c r="C9" s="37" t="s">
        <v>7</v>
      </c>
      <c r="D9" s="38"/>
      <c r="E9" s="39" t="s">
        <v>82</v>
      </c>
      <c r="F9" s="40" t="s">
        <v>15</v>
      </c>
      <c r="G9" s="41">
        <v>2</v>
      </c>
      <c r="H9" s="42"/>
      <c r="I9" s="42"/>
      <c r="J9" s="43">
        <f>G9*H9</f>
        <v>0</v>
      </c>
      <c r="K9" s="43">
        <f>G9*I9</f>
        <v>0</v>
      </c>
      <c r="L9" s="44"/>
      <c r="M9" s="45"/>
      <c r="AD9" s="13"/>
      <c r="AF9" s="13"/>
      <c r="AG9" s="13"/>
      <c r="AK9" s="13"/>
      <c r="AQ9" s="14"/>
      <c r="AR9" s="14"/>
      <c r="AS9" s="14"/>
      <c r="AT9" s="14"/>
      <c r="AU9" s="14"/>
      <c r="AV9" s="13"/>
      <c r="AW9" s="14"/>
      <c r="AX9" s="13"/>
      <c r="AY9" s="13"/>
    </row>
    <row r="10" spans="2:51" s="12" customFormat="1" ht="45">
      <c r="B10" s="36"/>
      <c r="C10" s="37" t="s">
        <v>8</v>
      </c>
      <c r="D10" s="38"/>
      <c r="E10" s="39" t="s">
        <v>83</v>
      </c>
      <c r="F10" s="48" t="s">
        <v>5</v>
      </c>
      <c r="G10" s="41">
        <v>2</v>
      </c>
      <c r="H10" s="42"/>
      <c r="I10" s="42"/>
      <c r="J10" s="43">
        <f t="shared" ref="J10:J27" si="0">G10*H10</f>
        <v>0</v>
      </c>
      <c r="K10" s="43">
        <f t="shared" ref="K10:K27" si="1">G10*I10</f>
        <v>0</v>
      </c>
      <c r="L10" s="44"/>
      <c r="M10" s="45"/>
      <c r="AD10" s="13"/>
      <c r="AF10" s="13"/>
      <c r="AG10" s="13"/>
      <c r="AK10" s="13"/>
      <c r="AQ10" s="14"/>
      <c r="AR10" s="14"/>
      <c r="AS10" s="14"/>
      <c r="AT10" s="14"/>
      <c r="AU10" s="14"/>
      <c r="AV10" s="13"/>
      <c r="AW10" s="14"/>
      <c r="AX10" s="13"/>
      <c r="AY10" s="13"/>
    </row>
    <row r="11" spans="2:51" s="12" customFormat="1" ht="15">
      <c r="B11" s="36"/>
      <c r="C11" s="37" t="s">
        <v>9</v>
      </c>
      <c r="D11" s="10"/>
      <c r="E11" s="47" t="s">
        <v>77</v>
      </c>
      <c r="F11" s="48" t="s">
        <v>5</v>
      </c>
      <c r="G11" s="49">
        <v>2</v>
      </c>
      <c r="H11" s="11"/>
      <c r="I11" s="11"/>
      <c r="J11" s="43">
        <f t="shared" si="0"/>
        <v>0</v>
      </c>
      <c r="K11" s="43">
        <f t="shared" si="1"/>
        <v>0</v>
      </c>
      <c r="L11" s="15"/>
      <c r="M11" s="45"/>
      <c r="AD11" s="13"/>
      <c r="AF11" s="13"/>
      <c r="AG11" s="13"/>
      <c r="AK11" s="13"/>
      <c r="AQ11" s="14"/>
      <c r="AR11" s="14"/>
      <c r="AS11" s="14"/>
      <c r="AT11" s="14"/>
      <c r="AU11" s="14"/>
      <c r="AV11" s="13"/>
      <c r="AW11" s="14"/>
      <c r="AX11" s="13"/>
      <c r="AY11" s="13"/>
    </row>
    <row r="12" spans="2:51" s="12" customFormat="1" ht="15">
      <c r="B12" s="36"/>
      <c r="C12" s="37" t="s">
        <v>24</v>
      </c>
      <c r="D12" s="10"/>
      <c r="E12" s="47" t="s">
        <v>78</v>
      </c>
      <c r="F12" s="48" t="s">
        <v>5</v>
      </c>
      <c r="G12" s="49">
        <v>6</v>
      </c>
      <c r="H12" s="11"/>
      <c r="I12" s="11"/>
      <c r="J12" s="43">
        <f t="shared" si="0"/>
        <v>0</v>
      </c>
      <c r="K12" s="43">
        <f t="shared" si="1"/>
        <v>0</v>
      </c>
      <c r="L12" s="15"/>
      <c r="M12" s="45"/>
      <c r="AD12" s="13"/>
      <c r="AF12" s="13"/>
      <c r="AG12" s="13"/>
      <c r="AK12" s="13"/>
      <c r="AQ12" s="14"/>
      <c r="AR12" s="14"/>
      <c r="AS12" s="14"/>
      <c r="AT12" s="14"/>
      <c r="AU12" s="14"/>
      <c r="AV12" s="13"/>
      <c r="AW12" s="14"/>
      <c r="AX12" s="13"/>
      <c r="AY12" s="13"/>
    </row>
    <row r="13" spans="2:51" s="12" customFormat="1" ht="15">
      <c r="B13" s="36"/>
      <c r="C13" s="37" t="s">
        <v>25</v>
      </c>
      <c r="D13" s="10"/>
      <c r="E13" s="47" t="s">
        <v>79</v>
      </c>
      <c r="F13" s="48" t="s">
        <v>5</v>
      </c>
      <c r="G13" s="49">
        <v>4</v>
      </c>
      <c r="H13" s="90"/>
      <c r="I13" s="90"/>
      <c r="J13" s="43">
        <f t="shared" si="0"/>
        <v>0</v>
      </c>
      <c r="K13" s="43">
        <f t="shared" si="1"/>
        <v>0</v>
      </c>
      <c r="L13" s="15"/>
      <c r="M13" s="45"/>
      <c r="AD13" s="13"/>
      <c r="AF13" s="13"/>
      <c r="AG13" s="13"/>
      <c r="AK13" s="13"/>
      <c r="AQ13" s="14"/>
      <c r="AR13" s="14"/>
      <c r="AS13" s="14"/>
      <c r="AT13" s="14"/>
      <c r="AU13" s="14"/>
      <c r="AV13" s="13"/>
      <c r="AW13" s="14"/>
      <c r="AX13" s="13"/>
      <c r="AY13" s="13"/>
    </row>
    <row r="14" spans="2:51" s="12" customFormat="1" ht="15">
      <c r="B14" s="36"/>
      <c r="C14" s="37" t="s">
        <v>26</v>
      </c>
      <c r="D14" s="10"/>
      <c r="E14" s="47" t="s">
        <v>80</v>
      </c>
      <c r="F14" s="48" t="s">
        <v>5</v>
      </c>
      <c r="G14" s="49">
        <v>4</v>
      </c>
      <c r="H14" s="11"/>
      <c r="I14" s="11"/>
      <c r="J14" s="43">
        <f t="shared" si="0"/>
        <v>0</v>
      </c>
      <c r="K14" s="43">
        <f t="shared" si="1"/>
        <v>0</v>
      </c>
      <c r="L14" s="15"/>
      <c r="M14" s="45"/>
      <c r="AD14" s="13"/>
      <c r="AF14" s="13"/>
      <c r="AG14" s="13"/>
      <c r="AK14" s="13"/>
      <c r="AQ14" s="14"/>
      <c r="AR14" s="14"/>
      <c r="AS14" s="14"/>
      <c r="AT14" s="14"/>
      <c r="AU14" s="14"/>
      <c r="AV14" s="13"/>
      <c r="AW14" s="14"/>
      <c r="AX14" s="13"/>
      <c r="AY14" s="13"/>
    </row>
    <row r="15" spans="2:51" s="12" customFormat="1" ht="15">
      <c r="B15" s="36"/>
      <c r="C15" s="37" t="s">
        <v>27</v>
      </c>
      <c r="D15" s="10"/>
      <c r="E15" s="47" t="s">
        <v>81</v>
      </c>
      <c r="F15" s="48" t="s">
        <v>5</v>
      </c>
      <c r="G15" s="49">
        <v>2</v>
      </c>
      <c r="H15" s="11"/>
      <c r="I15" s="11"/>
      <c r="J15" s="43">
        <f t="shared" si="0"/>
        <v>0</v>
      </c>
      <c r="K15" s="43">
        <f t="shared" si="1"/>
        <v>0</v>
      </c>
      <c r="L15" s="15"/>
      <c r="M15" s="45"/>
      <c r="AD15" s="13"/>
      <c r="AF15" s="13"/>
      <c r="AG15" s="13"/>
      <c r="AK15" s="13"/>
      <c r="AQ15" s="14"/>
      <c r="AR15" s="14"/>
      <c r="AS15" s="14"/>
      <c r="AT15" s="14"/>
      <c r="AU15" s="14"/>
      <c r="AV15" s="13"/>
      <c r="AW15" s="14"/>
      <c r="AX15" s="13"/>
      <c r="AY15" s="13"/>
    </row>
    <row r="16" spans="2:51" s="12" customFormat="1" ht="30">
      <c r="B16" s="36"/>
      <c r="C16" s="37" t="s">
        <v>28</v>
      </c>
      <c r="D16" s="10"/>
      <c r="E16" s="47" t="s">
        <v>84</v>
      </c>
      <c r="F16" s="48" t="s">
        <v>5</v>
      </c>
      <c r="G16" s="49">
        <v>1</v>
      </c>
      <c r="H16" s="11"/>
      <c r="I16" s="11"/>
      <c r="J16" s="43">
        <f t="shared" si="0"/>
        <v>0</v>
      </c>
      <c r="K16" s="43">
        <f t="shared" si="1"/>
        <v>0</v>
      </c>
      <c r="L16" s="15"/>
      <c r="M16" s="45"/>
      <c r="AD16" s="13"/>
      <c r="AF16" s="13"/>
      <c r="AG16" s="13"/>
      <c r="AK16" s="13"/>
      <c r="AQ16" s="14"/>
      <c r="AR16" s="14"/>
      <c r="AS16" s="14"/>
      <c r="AT16" s="14"/>
      <c r="AU16" s="14"/>
      <c r="AV16" s="13"/>
      <c r="AW16" s="14"/>
      <c r="AX16" s="13"/>
      <c r="AY16" s="13"/>
    </row>
    <row r="17" spans="2:51" s="12" customFormat="1" ht="45">
      <c r="B17" s="36"/>
      <c r="C17" s="37" t="s">
        <v>29</v>
      </c>
      <c r="D17" s="10"/>
      <c r="E17" s="47" t="s">
        <v>85</v>
      </c>
      <c r="F17" s="48" t="s">
        <v>5</v>
      </c>
      <c r="G17" s="49">
        <v>1</v>
      </c>
      <c r="H17" s="11"/>
      <c r="I17" s="11"/>
      <c r="J17" s="43">
        <f t="shared" si="0"/>
        <v>0</v>
      </c>
      <c r="K17" s="43">
        <f t="shared" si="1"/>
        <v>0</v>
      </c>
      <c r="L17" s="15"/>
      <c r="M17" s="45"/>
      <c r="AD17" s="13"/>
      <c r="AF17" s="13"/>
      <c r="AG17" s="13"/>
      <c r="AK17" s="13"/>
      <c r="AQ17" s="14"/>
      <c r="AR17" s="14"/>
      <c r="AS17" s="14"/>
      <c r="AT17" s="14"/>
      <c r="AU17" s="14"/>
      <c r="AV17" s="13"/>
      <c r="AW17" s="14"/>
      <c r="AX17" s="13"/>
      <c r="AY17" s="13"/>
    </row>
    <row r="18" spans="2:51" s="12" customFormat="1" ht="30">
      <c r="B18" s="36"/>
      <c r="C18" s="37" t="s">
        <v>30</v>
      </c>
      <c r="D18" s="10"/>
      <c r="E18" s="47" t="s">
        <v>87</v>
      </c>
      <c r="F18" s="48" t="s">
        <v>5</v>
      </c>
      <c r="G18" s="49">
        <v>1</v>
      </c>
      <c r="H18" s="11"/>
      <c r="I18" s="11"/>
      <c r="J18" s="43">
        <f t="shared" si="0"/>
        <v>0</v>
      </c>
      <c r="K18" s="43">
        <f t="shared" si="1"/>
        <v>0</v>
      </c>
      <c r="L18" s="15"/>
      <c r="M18" s="45"/>
      <c r="AD18" s="13"/>
      <c r="AF18" s="13"/>
      <c r="AG18" s="13"/>
      <c r="AK18" s="13"/>
      <c r="AQ18" s="14"/>
      <c r="AR18" s="14"/>
      <c r="AS18" s="14"/>
      <c r="AT18" s="14"/>
      <c r="AU18" s="14"/>
      <c r="AV18" s="13"/>
      <c r="AW18" s="14"/>
      <c r="AX18" s="13"/>
      <c r="AY18" s="13"/>
    </row>
    <row r="19" spans="2:51" s="12" customFormat="1" ht="45">
      <c r="B19" s="36"/>
      <c r="C19" s="37" t="s">
        <v>31</v>
      </c>
      <c r="D19" s="10"/>
      <c r="E19" s="47" t="s">
        <v>88</v>
      </c>
      <c r="F19" s="48" t="s">
        <v>5</v>
      </c>
      <c r="G19" s="49">
        <v>1</v>
      </c>
      <c r="H19" s="11"/>
      <c r="I19" s="11"/>
      <c r="J19" s="43">
        <f t="shared" si="0"/>
        <v>0</v>
      </c>
      <c r="K19" s="43">
        <f t="shared" si="1"/>
        <v>0</v>
      </c>
      <c r="L19" s="15"/>
      <c r="M19" s="45"/>
      <c r="AD19" s="13"/>
      <c r="AF19" s="13"/>
      <c r="AG19" s="13"/>
      <c r="AK19" s="13"/>
      <c r="AQ19" s="14"/>
      <c r="AR19" s="14"/>
      <c r="AS19" s="14"/>
      <c r="AT19" s="14"/>
      <c r="AU19" s="14"/>
      <c r="AV19" s="13"/>
      <c r="AW19" s="14"/>
      <c r="AX19" s="13"/>
      <c r="AY19" s="13"/>
    </row>
    <row r="20" spans="2:51" s="12" customFormat="1" ht="45">
      <c r="B20" s="36"/>
      <c r="C20" s="37" t="s">
        <v>32</v>
      </c>
      <c r="D20" s="10"/>
      <c r="E20" s="47" t="s">
        <v>89</v>
      </c>
      <c r="F20" s="48" t="s">
        <v>5</v>
      </c>
      <c r="G20" s="49">
        <v>1</v>
      </c>
      <c r="H20" s="11"/>
      <c r="I20" s="11"/>
      <c r="J20" s="43">
        <f t="shared" si="0"/>
        <v>0</v>
      </c>
      <c r="K20" s="43">
        <f t="shared" si="1"/>
        <v>0</v>
      </c>
      <c r="L20" s="15"/>
      <c r="M20" s="45"/>
      <c r="AD20" s="13"/>
      <c r="AF20" s="13"/>
      <c r="AG20" s="13"/>
      <c r="AK20" s="13"/>
      <c r="AQ20" s="14"/>
      <c r="AR20" s="14"/>
      <c r="AS20" s="14"/>
      <c r="AT20" s="14"/>
      <c r="AU20" s="14"/>
      <c r="AV20" s="13"/>
      <c r="AW20" s="14"/>
      <c r="AX20" s="13"/>
      <c r="AY20" s="13"/>
    </row>
    <row r="21" spans="2:51" s="12" customFormat="1" ht="30">
      <c r="B21" s="36"/>
      <c r="C21" s="37" t="s">
        <v>33</v>
      </c>
      <c r="D21" s="10"/>
      <c r="E21" s="47" t="s">
        <v>34</v>
      </c>
      <c r="F21" s="48" t="s">
        <v>5</v>
      </c>
      <c r="G21" s="49">
        <v>1</v>
      </c>
      <c r="H21" s="11"/>
      <c r="I21" s="11"/>
      <c r="J21" s="43">
        <f t="shared" si="0"/>
        <v>0</v>
      </c>
      <c r="K21" s="43">
        <f t="shared" si="1"/>
        <v>0</v>
      </c>
      <c r="L21" s="15"/>
      <c r="M21" s="45"/>
      <c r="AD21" s="13"/>
      <c r="AF21" s="13"/>
      <c r="AG21" s="13"/>
      <c r="AK21" s="13"/>
      <c r="AQ21" s="14"/>
      <c r="AR21" s="14"/>
      <c r="AS21" s="14"/>
      <c r="AT21" s="14"/>
      <c r="AU21" s="14"/>
      <c r="AV21" s="13"/>
      <c r="AW21" s="14"/>
      <c r="AX21" s="13"/>
      <c r="AY21" s="13"/>
    </row>
    <row r="22" spans="2:51" s="12" customFormat="1" ht="60">
      <c r="B22" s="36"/>
      <c r="C22" s="37" t="s">
        <v>35</v>
      </c>
      <c r="D22" s="10"/>
      <c r="E22" s="47" t="s">
        <v>90</v>
      </c>
      <c r="F22" s="48" t="s">
        <v>5</v>
      </c>
      <c r="G22" s="49">
        <v>1</v>
      </c>
      <c r="H22" s="90"/>
      <c r="I22" s="90"/>
      <c r="J22" s="43">
        <f t="shared" si="0"/>
        <v>0</v>
      </c>
      <c r="K22" s="43">
        <f t="shared" si="1"/>
        <v>0</v>
      </c>
      <c r="L22" s="15"/>
      <c r="M22" s="45"/>
      <c r="AD22" s="13"/>
      <c r="AF22" s="13"/>
      <c r="AG22" s="13"/>
      <c r="AK22" s="13"/>
      <c r="AQ22" s="14"/>
      <c r="AR22" s="14"/>
      <c r="AS22" s="14"/>
      <c r="AT22" s="14"/>
      <c r="AU22" s="14"/>
      <c r="AV22" s="13"/>
      <c r="AW22" s="14"/>
      <c r="AX22" s="13"/>
      <c r="AY22" s="13"/>
    </row>
    <row r="23" spans="2:51" s="12" customFormat="1" ht="30">
      <c r="B23" s="36"/>
      <c r="C23" s="37" t="s">
        <v>36</v>
      </c>
      <c r="D23" s="10"/>
      <c r="E23" s="47" t="s">
        <v>86</v>
      </c>
      <c r="F23" s="48" t="s">
        <v>5</v>
      </c>
      <c r="G23" s="49">
        <v>1</v>
      </c>
      <c r="H23" s="11"/>
      <c r="I23" s="11"/>
      <c r="J23" s="43">
        <f t="shared" si="0"/>
        <v>0</v>
      </c>
      <c r="K23" s="43">
        <f t="shared" si="1"/>
        <v>0</v>
      </c>
      <c r="L23" s="15"/>
      <c r="M23" s="45"/>
      <c r="AD23" s="13"/>
      <c r="AF23" s="13"/>
      <c r="AG23" s="13"/>
      <c r="AK23" s="13"/>
      <c r="AQ23" s="14"/>
      <c r="AR23" s="14"/>
      <c r="AS23" s="14"/>
      <c r="AT23" s="14"/>
      <c r="AU23" s="14"/>
      <c r="AV23" s="13"/>
      <c r="AW23" s="14"/>
      <c r="AX23" s="13"/>
      <c r="AY23" s="13"/>
    </row>
    <row r="24" spans="2:51" s="12" customFormat="1" ht="15">
      <c r="B24" s="36"/>
      <c r="C24" s="37" t="s">
        <v>37</v>
      </c>
      <c r="D24" s="10"/>
      <c r="E24" s="47" t="s">
        <v>38</v>
      </c>
      <c r="F24" s="48" t="s">
        <v>5</v>
      </c>
      <c r="G24" s="49">
        <v>2</v>
      </c>
      <c r="H24" s="11"/>
      <c r="I24" s="11"/>
      <c r="J24" s="43">
        <f t="shared" si="0"/>
        <v>0</v>
      </c>
      <c r="K24" s="43">
        <f t="shared" si="1"/>
        <v>0</v>
      </c>
      <c r="L24" s="15"/>
      <c r="M24" s="45"/>
      <c r="AD24" s="13"/>
      <c r="AF24" s="13"/>
      <c r="AG24" s="13"/>
      <c r="AK24" s="13"/>
      <c r="AQ24" s="14"/>
      <c r="AR24" s="14"/>
      <c r="AS24" s="14"/>
      <c r="AT24" s="14"/>
      <c r="AU24" s="14"/>
      <c r="AV24" s="13"/>
      <c r="AW24" s="14"/>
      <c r="AX24" s="13"/>
      <c r="AY24" s="13"/>
    </row>
    <row r="25" spans="2:51" s="12" customFormat="1" ht="15">
      <c r="B25" s="36"/>
      <c r="C25" s="37" t="s">
        <v>39</v>
      </c>
      <c r="D25" s="10"/>
      <c r="E25" s="47" t="s">
        <v>40</v>
      </c>
      <c r="F25" s="48" t="s">
        <v>5</v>
      </c>
      <c r="G25" s="49">
        <v>5</v>
      </c>
      <c r="H25" s="11"/>
      <c r="I25" s="11"/>
      <c r="J25" s="43">
        <f t="shared" si="0"/>
        <v>0</v>
      </c>
      <c r="K25" s="43">
        <f t="shared" si="1"/>
        <v>0</v>
      </c>
      <c r="L25" s="15"/>
      <c r="M25" s="45"/>
      <c r="AD25" s="13"/>
      <c r="AF25" s="13"/>
      <c r="AG25" s="13"/>
      <c r="AK25" s="13"/>
      <c r="AQ25" s="14"/>
      <c r="AR25" s="14"/>
      <c r="AS25" s="14"/>
      <c r="AT25" s="14"/>
      <c r="AU25" s="14"/>
      <c r="AV25" s="13"/>
      <c r="AW25" s="14"/>
      <c r="AX25" s="13"/>
      <c r="AY25" s="13"/>
    </row>
    <row r="26" spans="2:51" s="12" customFormat="1" ht="15">
      <c r="B26" s="36"/>
      <c r="C26" s="37" t="s">
        <v>41</v>
      </c>
      <c r="D26" s="10"/>
      <c r="E26" s="47" t="s">
        <v>42</v>
      </c>
      <c r="F26" s="48" t="s">
        <v>5</v>
      </c>
      <c r="G26" s="49">
        <v>1</v>
      </c>
      <c r="H26" s="11"/>
      <c r="I26" s="11"/>
      <c r="J26" s="43">
        <f t="shared" si="0"/>
        <v>0</v>
      </c>
      <c r="K26" s="43">
        <f t="shared" si="1"/>
        <v>0</v>
      </c>
      <c r="L26" s="15"/>
      <c r="M26" s="45"/>
      <c r="AD26" s="13"/>
      <c r="AF26" s="13"/>
      <c r="AG26" s="13"/>
      <c r="AK26" s="13"/>
      <c r="AQ26" s="14"/>
      <c r="AR26" s="14"/>
      <c r="AS26" s="14"/>
      <c r="AT26" s="14"/>
      <c r="AU26" s="14"/>
      <c r="AV26" s="13"/>
      <c r="AW26" s="14"/>
      <c r="AX26" s="13"/>
      <c r="AY26" s="13"/>
    </row>
    <row r="27" spans="2:51" s="12" customFormat="1" ht="30">
      <c r="B27" s="36"/>
      <c r="C27" s="37" t="s">
        <v>43</v>
      </c>
      <c r="D27" s="38"/>
      <c r="E27" s="39" t="s">
        <v>91</v>
      </c>
      <c r="F27" s="40" t="s">
        <v>15</v>
      </c>
      <c r="G27" s="41">
        <v>2</v>
      </c>
      <c r="H27" s="42"/>
      <c r="I27" s="42"/>
      <c r="J27" s="43">
        <f t="shared" si="0"/>
        <v>0</v>
      </c>
      <c r="K27" s="43">
        <f t="shared" si="1"/>
        <v>0</v>
      </c>
      <c r="L27" s="44"/>
      <c r="M27" s="45"/>
      <c r="AD27" s="13"/>
      <c r="AF27" s="13"/>
      <c r="AG27" s="13"/>
      <c r="AK27" s="13"/>
      <c r="AQ27" s="14"/>
      <c r="AR27" s="14"/>
      <c r="AS27" s="14"/>
      <c r="AT27" s="14"/>
      <c r="AU27" s="14"/>
      <c r="AV27" s="13"/>
      <c r="AW27" s="14"/>
      <c r="AX27" s="13"/>
      <c r="AY27" s="13"/>
    </row>
    <row r="28" spans="2:51" s="12" customFormat="1" ht="15">
      <c r="B28" s="36"/>
      <c r="C28" s="46"/>
      <c r="D28" s="10"/>
      <c r="E28" s="47"/>
      <c r="F28" s="48"/>
      <c r="G28" s="49"/>
      <c r="H28" s="11"/>
      <c r="I28" s="11"/>
      <c r="J28" s="11"/>
      <c r="K28" s="50"/>
      <c r="L28" s="15"/>
      <c r="M28" s="45"/>
      <c r="AD28" s="13"/>
      <c r="AF28" s="13"/>
      <c r="AG28" s="13"/>
      <c r="AK28" s="13"/>
      <c r="AQ28" s="14"/>
      <c r="AR28" s="14"/>
      <c r="AS28" s="14"/>
      <c r="AT28" s="14"/>
      <c r="AU28" s="14"/>
      <c r="AV28" s="13"/>
      <c r="AW28" s="14"/>
      <c r="AX28" s="13"/>
      <c r="AY28" s="13"/>
    </row>
    <row r="29" spans="2:51" s="12" customFormat="1" ht="18">
      <c r="B29" s="26"/>
      <c r="C29" s="27" t="s">
        <v>100</v>
      </c>
      <c r="D29" s="28"/>
      <c r="E29" s="29" t="s">
        <v>92</v>
      </c>
      <c r="F29" s="30"/>
      <c r="G29" s="31"/>
      <c r="H29" s="32"/>
      <c r="I29" s="107"/>
      <c r="J29" s="96">
        <f>SUM(J30:J36)</f>
        <v>0</v>
      </c>
      <c r="K29" s="96">
        <f>SUM(K30:K36)</f>
        <v>0</v>
      </c>
      <c r="L29" s="34"/>
      <c r="M29" s="35"/>
      <c r="AD29" s="13"/>
      <c r="AF29" s="13"/>
      <c r="AG29" s="13"/>
      <c r="AK29" s="13"/>
      <c r="AQ29" s="14"/>
      <c r="AR29" s="14"/>
      <c r="AS29" s="14"/>
      <c r="AT29" s="14"/>
      <c r="AU29" s="14"/>
      <c r="AV29" s="13"/>
      <c r="AW29" s="14"/>
      <c r="AX29" s="13"/>
      <c r="AY29" s="13"/>
    </row>
    <row r="30" spans="2:51" s="12" customFormat="1" ht="15">
      <c r="B30" s="36"/>
      <c r="C30" s="46" t="s">
        <v>10</v>
      </c>
      <c r="D30" s="10"/>
      <c r="E30" s="47" t="s">
        <v>57</v>
      </c>
      <c r="F30" s="48" t="s">
        <v>5</v>
      </c>
      <c r="G30" s="49">
        <v>2</v>
      </c>
      <c r="H30" s="11"/>
      <c r="I30" s="11"/>
      <c r="J30" s="50">
        <f>G30*H30</f>
        <v>0</v>
      </c>
      <c r="K30" s="50">
        <f>G30*I30</f>
        <v>0</v>
      </c>
      <c r="L30" s="15"/>
      <c r="M30" s="45"/>
      <c r="AD30" s="13"/>
      <c r="AF30" s="13"/>
      <c r="AG30" s="13"/>
      <c r="AK30" s="13"/>
      <c r="AQ30" s="14"/>
      <c r="AR30" s="14"/>
      <c r="AS30" s="14"/>
      <c r="AT30" s="14"/>
      <c r="AU30" s="14"/>
      <c r="AV30" s="13"/>
      <c r="AW30" s="14"/>
      <c r="AX30" s="13"/>
      <c r="AY30" s="13"/>
    </row>
    <row r="31" spans="2:51" s="101" customFormat="1" ht="15">
      <c r="B31" s="97"/>
      <c r="C31" s="46" t="s">
        <v>11</v>
      </c>
      <c r="D31" s="98"/>
      <c r="E31" s="47" t="s">
        <v>58</v>
      </c>
      <c r="F31" s="48" t="s">
        <v>5</v>
      </c>
      <c r="G31" s="49">
        <v>6</v>
      </c>
      <c r="H31" s="90"/>
      <c r="I31" s="90"/>
      <c r="J31" s="50">
        <f t="shared" ref="J31:J36" si="2">G31*H31</f>
        <v>0</v>
      </c>
      <c r="K31" s="50">
        <f t="shared" ref="K31:K36" si="3">G31*I31</f>
        <v>0</v>
      </c>
      <c r="L31" s="99"/>
      <c r="M31" s="100"/>
      <c r="AD31" s="102"/>
      <c r="AF31" s="102"/>
      <c r="AG31" s="102"/>
      <c r="AK31" s="102"/>
      <c r="AQ31" s="103"/>
      <c r="AR31" s="103"/>
      <c r="AS31" s="103"/>
      <c r="AT31" s="103"/>
      <c r="AU31" s="103"/>
      <c r="AV31" s="102"/>
      <c r="AW31" s="103"/>
      <c r="AX31" s="102"/>
      <c r="AY31" s="102"/>
    </row>
    <row r="32" spans="2:51" s="101" customFormat="1" ht="15">
      <c r="B32" s="97"/>
      <c r="C32" s="46" t="s">
        <v>20</v>
      </c>
      <c r="D32" s="98"/>
      <c r="E32" s="47" t="s">
        <v>58</v>
      </c>
      <c r="F32" s="48" t="s">
        <v>5</v>
      </c>
      <c r="G32" s="49">
        <v>4</v>
      </c>
      <c r="H32" s="90"/>
      <c r="I32" s="90"/>
      <c r="J32" s="50">
        <f t="shared" si="2"/>
        <v>0</v>
      </c>
      <c r="K32" s="50">
        <f t="shared" si="3"/>
        <v>0</v>
      </c>
      <c r="L32" s="99"/>
      <c r="M32" s="100"/>
      <c r="AD32" s="102"/>
      <c r="AF32" s="102"/>
      <c r="AG32" s="102"/>
      <c r="AK32" s="102"/>
      <c r="AQ32" s="103"/>
      <c r="AR32" s="103"/>
      <c r="AS32" s="103"/>
      <c r="AT32" s="103"/>
      <c r="AU32" s="103"/>
      <c r="AV32" s="102"/>
      <c r="AW32" s="103"/>
      <c r="AX32" s="102"/>
      <c r="AY32" s="102"/>
    </row>
    <row r="33" spans="2:51" s="101" customFormat="1" ht="30">
      <c r="B33" s="97"/>
      <c r="C33" s="46" t="s">
        <v>21</v>
      </c>
      <c r="D33" s="98"/>
      <c r="E33" s="47" t="s">
        <v>93</v>
      </c>
      <c r="F33" s="48" t="s">
        <v>5</v>
      </c>
      <c r="G33" s="49">
        <v>1</v>
      </c>
      <c r="H33" s="90"/>
      <c r="I33" s="90"/>
      <c r="J33" s="50">
        <f t="shared" si="2"/>
        <v>0</v>
      </c>
      <c r="K33" s="50">
        <f t="shared" si="3"/>
        <v>0</v>
      </c>
      <c r="L33" s="99"/>
      <c r="M33" s="100"/>
      <c r="AD33" s="102"/>
      <c r="AF33" s="102"/>
      <c r="AG33" s="102"/>
      <c r="AK33" s="102"/>
      <c r="AQ33" s="103"/>
      <c r="AR33" s="103"/>
      <c r="AS33" s="103"/>
      <c r="AT33" s="103"/>
      <c r="AU33" s="103"/>
      <c r="AV33" s="102"/>
      <c r="AW33" s="103"/>
      <c r="AX33" s="102"/>
      <c r="AY33" s="102"/>
    </row>
    <row r="34" spans="2:51" s="12" customFormat="1" ht="15">
      <c r="B34" s="36"/>
      <c r="C34" s="46" t="s">
        <v>101</v>
      </c>
      <c r="D34" s="10"/>
      <c r="E34" s="47" t="s">
        <v>59</v>
      </c>
      <c r="F34" s="48" t="s">
        <v>5</v>
      </c>
      <c r="G34" s="49">
        <v>2</v>
      </c>
      <c r="H34" s="11"/>
      <c r="I34" s="11"/>
      <c r="J34" s="50">
        <f t="shared" si="2"/>
        <v>0</v>
      </c>
      <c r="K34" s="50">
        <f t="shared" si="3"/>
        <v>0</v>
      </c>
      <c r="L34" s="15"/>
      <c r="M34" s="45"/>
      <c r="AD34" s="13"/>
      <c r="AF34" s="13"/>
      <c r="AG34" s="13"/>
      <c r="AK34" s="13"/>
      <c r="AQ34" s="14"/>
      <c r="AR34" s="14"/>
      <c r="AS34" s="14"/>
      <c r="AT34" s="14"/>
      <c r="AU34" s="14"/>
      <c r="AV34" s="13"/>
      <c r="AW34" s="14"/>
      <c r="AX34" s="13"/>
      <c r="AY34" s="13"/>
    </row>
    <row r="35" spans="2:51" s="12" customFormat="1" ht="30">
      <c r="B35" s="36"/>
      <c r="C35" s="46" t="s">
        <v>102</v>
      </c>
      <c r="D35" s="10"/>
      <c r="E35" s="47" t="s">
        <v>94</v>
      </c>
      <c r="F35" s="48" t="s">
        <v>5</v>
      </c>
      <c r="G35" s="49">
        <v>2</v>
      </c>
      <c r="H35" s="11"/>
      <c r="I35" s="11"/>
      <c r="J35" s="50">
        <f t="shared" si="2"/>
        <v>0</v>
      </c>
      <c r="K35" s="50">
        <f t="shared" si="3"/>
        <v>0</v>
      </c>
      <c r="L35" s="15"/>
      <c r="M35" s="45"/>
      <c r="AD35" s="13"/>
      <c r="AF35" s="13"/>
      <c r="AG35" s="13"/>
      <c r="AK35" s="13"/>
      <c r="AQ35" s="14"/>
      <c r="AR35" s="14"/>
      <c r="AS35" s="14"/>
      <c r="AT35" s="14"/>
      <c r="AU35" s="14"/>
      <c r="AV35" s="13"/>
      <c r="AW35" s="14"/>
      <c r="AX35" s="13"/>
      <c r="AY35" s="13"/>
    </row>
    <row r="36" spans="2:51" s="12" customFormat="1" ht="30">
      <c r="B36" s="36"/>
      <c r="C36" s="46" t="s">
        <v>103</v>
      </c>
      <c r="D36" s="10"/>
      <c r="E36" s="47" t="s">
        <v>73</v>
      </c>
      <c r="F36" s="48" t="s">
        <v>5</v>
      </c>
      <c r="G36" s="49">
        <v>2</v>
      </c>
      <c r="H36" s="11"/>
      <c r="I36" s="11"/>
      <c r="J36" s="50">
        <f t="shared" si="2"/>
        <v>0</v>
      </c>
      <c r="K36" s="50">
        <f t="shared" si="3"/>
        <v>0</v>
      </c>
      <c r="L36" s="15"/>
      <c r="M36" s="45"/>
      <c r="AD36" s="13"/>
      <c r="AF36" s="13"/>
      <c r="AG36" s="13"/>
      <c r="AK36" s="13"/>
      <c r="AQ36" s="14"/>
      <c r="AR36" s="14"/>
      <c r="AS36" s="14"/>
      <c r="AT36" s="14"/>
      <c r="AU36" s="14"/>
      <c r="AV36" s="13"/>
      <c r="AW36" s="14"/>
      <c r="AX36" s="13"/>
      <c r="AY36" s="13"/>
    </row>
    <row r="37" spans="2:51" s="12" customFormat="1" ht="15">
      <c r="B37" s="36"/>
      <c r="C37" s="46"/>
      <c r="D37" s="10"/>
      <c r="E37" s="47"/>
      <c r="F37" s="48"/>
      <c r="G37" s="49"/>
      <c r="H37" s="11"/>
      <c r="I37" s="11"/>
      <c r="J37" s="11"/>
      <c r="K37" s="50"/>
      <c r="L37" s="15"/>
      <c r="M37" s="45"/>
      <c r="AD37" s="13"/>
      <c r="AF37" s="13"/>
      <c r="AG37" s="13"/>
      <c r="AK37" s="13"/>
      <c r="AQ37" s="14"/>
      <c r="AR37" s="14"/>
      <c r="AS37" s="14"/>
      <c r="AT37" s="14"/>
      <c r="AU37" s="14"/>
      <c r="AV37" s="13"/>
      <c r="AW37" s="14"/>
      <c r="AX37" s="13"/>
      <c r="AY37" s="13"/>
    </row>
    <row r="38" spans="2:51" s="12" customFormat="1" ht="18">
      <c r="B38" s="26"/>
      <c r="C38" s="27" t="s">
        <v>44</v>
      </c>
      <c r="D38" s="28"/>
      <c r="E38" s="104" t="s">
        <v>60</v>
      </c>
      <c r="F38" s="30"/>
      <c r="G38" s="31"/>
      <c r="H38" s="32"/>
      <c r="I38" s="107"/>
      <c r="J38" s="96">
        <f>SUM(J39:J49)</f>
        <v>0</v>
      </c>
      <c r="K38" s="96">
        <f>SUM(K39:K49)</f>
        <v>0</v>
      </c>
      <c r="L38" s="34"/>
      <c r="M38" s="35"/>
      <c r="AD38" s="13"/>
      <c r="AF38" s="13"/>
      <c r="AG38" s="13"/>
      <c r="AK38" s="13"/>
      <c r="AQ38" s="14"/>
      <c r="AR38" s="14"/>
      <c r="AS38" s="14"/>
      <c r="AT38" s="14"/>
      <c r="AU38" s="14"/>
      <c r="AV38" s="13"/>
      <c r="AW38" s="14"/>
      <c r="AX38" s="13"/>
      <c r="AY38" s="13"/>
    </row>
    <row r="39" spans="2:51" s="12" customFormat="1" ht="15">
      <c r="B39" s="36"/>
      <c r="C39" s="46"/>
      <c r="D39" s="10"/>
      <c r="E39" s="47" t="s">
        <v>61</v>
      </c>
      <c r="F39" s="48"/>
      <c r="G39" s="49"/>
      <c r="H39" s="11"/>
      <c r="I39" s="11"/>
      <c r="J39" s="11"/>
      <c r="K39" s="50"/>
      <c r="L39" s="15"/>
      <c r="M39" s="45"/>
      <c r="AD39" s="13"/>
      <c r="AF39" s="13"/>
      <c r="AG39" s="13"/>
      <c r="AK39" s="13"/>
      <c r="AQ39" s="14"/>
      <c r="AR39" s="14"/>
      <c r="AS39" s="14"/>
      <c r="AT39" s="14"/>
      <c r="AU39" s="14"/>
      <c r="AV39" s="13"/>
      <c r="AW39" s="14"/>
      <c r="AX39" s="13"/>
      <c r="AY39" s="13"/>
    </row>
    <row r="40" spans="2:51" s="12" customFormat="1" ht="15">
      <c r="B40" s="36"/>
      <c r="C40" s="46" t="s">
        <v>12</v>
      </c>
      <c r="D40" s="10"/>
      <c r="E40" s="47" t="s">
        <v>95</v>
      </c>
      <c r="F40" s="48" t="s">
        <v>62</v>
      </c>
      <c r="G40" s="49">
        <v>11</v>
      </c>
      <c r="H40" s="11"/>
      <c r="I40" s="11"/>
      <c r="J40" s="50">
        <f>G40*H40</f>
        <v>0</v>
      </c>
      <c r="K40" s="50">
        <f>G40*I40</f>
        <v>0</v>
      </c>
      <c r="L40" s="15"/>
      <c r="M40" s="45"/>
      <c r="AD40" s="13"/>
      <c r="AF40" s="13"/>
      <c r="AG40" s="13"/>
      <c r="AK40" s="13"/>
      <c r="AQ40" s="14"/>
      <c r="AR40" s="14"/>
      <c r="AS40" s="14"/>
      <c r="AT40" s="14"/>
      <c r="AU40" s="14"/>
      <c r="AV40" s="13"/>
      <c r="AW40" s="14"/>
      <c r="AX40" s="13"/>
      <c r="AY40" s="13"/>
    </row>
    <row r="41" spans="2:51" s="12" customFormat="1" ht="15">
      <c r="B41" s="36"/>
      <c r="C41" s="46" t="s">
        <v>13</v>
      </c>
      <c r="D41" s="10"/>
      <c r="E41" s="47" t="s">
        <v>63</v>
      </c>
      <c r="F41" s="48" t="s">
        <v>62</v>
      </c>
      <c r="G41" s="49">
        <v>3</v>
      </c>
      <c r="H41" s="11"/>
      <c r="I41" s="11"/>
      <c r="J41" s="50">
        <f t="shared" ref="J41:J49" si="4">G41*H41</f>
        <v>0</v>
      </c>
      <c r="K41" s="50">
        <f>G41*I41</f>
        <v>0</v>
      </c>
      <c r="L41" s="15"/>
      <c r="M41" s="45"/>
      <c r="AD41" s="13"/>
      <c r="AF41" s="13"/>
      <c r="AG41" s="13"/>
      <c r="AK41" s="13"/>
      <c r="AQ41" s="14"/>
      <c r="AR41" s="14"/>
      <c r="AS41" s="14"/>
      <c r="AT41" s="14"/>
      <c r="AU41" s="14"/>
      <c r="AV41" s="13"/>
      <c r="AW41" s="14"/>
      <c r="AX41" s="13"/>
      <c r="AY41" s="13"/>
    </row>
    <row r="42" spans="2:51" s="12" customFormat="1" ht="15">
      <c r="B42" s="36"/>
      <c r="C42" s="46"/>
      <c r="D42" s="10"/>
      <c r="E42" s="47"/>
      <c r="F42" s="48"/>
      <c r="G42" s="49"/>
      <c r="H42" s="11"/>
      <c r="I42" s="11"/>
      <c r="J42" s="50"/>
      <c r="K42" s="50"/>
      <c r="L42" s="15"/>
      <c r="M42" s="45"/>
      <c r="AD42" s="13"/>
      <c r="AF42" s="13"/>
      <c r="AG42" s="13"/>
      <c r="AK42" s="13"/>
      <c r="AQ42" s="14"/>
      <c r="AR42" s="14"/>
      <c r="AS42" s="14"/>
      <c r="AT42" s="14"/>
      <c r="AU42" s="14"/>
      <c r="AV42" s="13"/>
      <c r="AW42" s="14"/>
      <c r="AX42" s="13"/>
      <c r="AY42" s="13"/>
    </row>
    <row r="43" spans="2:51" s="12" customFormat="1" ht="45" customHeight="1">
      <c r="B43" s="36"/>
      <c r="C43" s="46"/>
      <c r="D43" s="10"/>
      <c r="E43" s="47" t="s">
        <v>96</v>
      </c>
      <c r="F43" s="48"/>
      <c r="G43" s="49"/>
      <c r="H43" s="11"/>
      <c r="I43" s="11"/>
      <c r="J43" s="50"/>
      <c r="K43" s="50"/>
      <c r="L43" s="15"/>
      <c r="M43" s="45"/>
      <c r="AD43" s="13"/>
      <c r="AF43" s="13"/>
      <c r="AG43" s="13"/>
      <c r="AK43" s="13"/>
      <c r="AQ43" s="14"/>
      <c r="AR43" s="14"/>
      <c r="AS43" s="14"/>
      <c r="AT43" s="14"/>
      <c r="AU43" s="14"/>
      <c r="AV43" s="13"/>
      <c r="AW43" s="14"/>
      <c r="AX43" s="13"/>
      <c r="AY43" s="13"/>
    </row>
    <row r="44" spans="2:51" s="12" customFormat="1" ht="15">
      <c r="B44" s="36"/>
      <c r="C44" s="46" t="s">
        <v>14</v>
      </c>
      <c r="D44" s="10"/>
      <c r="E44" s="47" t="s">
        <v>97</v>
      </c>
      <c r="F44" s="48" t="s">
        <v>15</v>
      </c>
      <c r="G44" s="49">
        <v>1</v>
      </c>
      <c r="H44" s="11"/>
      <c r="I44" s="11"/>
      <c r="J44" s="50">
        <f t="shared" si="4"/>
        <v>0</v>
      </c>
      <c r="K44" s="50">
        <f t="shared" ref="K44:K49" si="5">G44*I44</f>
        <v>0</v>
      </c>
      <c r="L44" s="15"/>
      <c r="M44" s="45"/>
      <c r="AD44" s="13"/>
      <c r="AF44" s="13"/>
      <c r="AG44" s="13"/>
      <c r="AK44" s="13"/>
      <c r="AQ44" s="14"/>
      <c r="AR44" s="14"/>
      <c r="AS44" s="14"/>
      <c r="AT44" s="14"/>
      <c r="AU44" s="14"/>
      <c r="AV44" s="13"/>
      <c r="AW44" s="14"/>
      <c r="AX44" s="13"/>
      <c r="AY44" s="13"/>
    </row>
    <row r="45" spans="2:51" s="12" customFormat="1" ht="15">
      <c r="B45" s="36"/>
      <c r="C45" s="46"/>
      <c r="D45" s="10"/>
      <c r="E45" s="47"/>
      <c r="F45" s="48"/>
      <c r="G45" s="49"/>
      <c r="H45" s="11"/>
      <c r="I45" s="11"/>
      <c r="J45" s="50"/>
      <c r="K45" s="50"/>
      <c r="L45" s="15"/>
      <c r="M45" s="45"/>
      <c r="AD45" s="13"/>
      <c r="AF45" s="13"/>
      <c r="AG45" s="13"/>
      <c r="AK45" s="13"/>
      <c r="AQ45" s="14"/>
      <c r="AR45" s="14"/>
      <c r="AS45" s="14"/>
      <c r="AT45" s="14"/>
      <c r="AU45" s="14"/>
      <c r="AV45" s="13"/>
      <c r="AW45" s="14"/>
      <c r="AX45" s="13"/>
      <c r="AY45" s="13"/>
    </row>
    <row r="46" spans="2:51" s="12" customFormat="1" ht="60">
      <c r="B46" s="36"/>
      <c r="C46" s="46"/>
      <c r="D46" s="10"/>
      <c r="E46" s="106" t="s">
        <v>104</v>
      </c>
      <c r="F46" s="48"/>
      <c r="G46" s="49"/>
      <c r="H46" s="11"/>
      <c r="I46" s="11"/>
      <c r="J46" s="50"/>
      <c r="K46" s="50"/>
      <c r="L46" s="15"/>
      <c r="M46" s="45"/>
      <c r="AD46" s="13"/>
      <c r="AF46" s="13"/>
      <c r="AG46" s="13"/>
      <c r="AK46" s="13"/>
      <c r="AQ46" s="14"/>
      <c r="AR46" s="14"/>
      <c r="AS46" s="14"/>
      <c r="AT46" s="14"/>
      <c r="AU46" s="14"/>
      <c r="AV46" s="13"/>
      <c r="AW46" s="14"/>
      <c r="AX46" s="13"/>
      <c r="AY46" s="13"/>
    </row>
    <row r="47" spans="2:51" s="12" customFormat="1" ht="30">
      <c r="B47" s="36"/>
      <c r="C47" s="46"/>
      <c r="D47" s="10"/>
      <c r="E47" s="47" t="s">
        <v>98</v>
      </c>
      <c r="F47" s="48"/>
      <c r="G47" s="49"/>
      <c r="H47" s="11"/>
      <c r="I47" s="11"/>
      <c r="J47" s="50"/>
      <c r="K47" s="50"/>
      <c r="L47" s="15"/>
      <c r="M47" s="45"/>
      <c r="AD47" s="13"/>
      <c r="AF47" s="13"/>
      <c r="AG47" s="13"/>
      <c r="AK47" s="13"/>
      <c r="AQ47" s="14"/>
      <c r="AR47" s="14"/>
      <c r="AS47" s="14"/>
      <c r="AT47" s="14"/>
      <c r="AU47" s="14"/>
      <c r="AV47" s="13"/>
      <c r="AW47" s="14"/>
      <c r="AX47" s="13"/>
      <c r="AY47" s="13"/>
    </row>
    <row r="48" spans="2:51" s="12" customFormat="1" ht="15">
      <c r="B48" s="36"/>
      <c r="C48" s="46" t="s">
        <v>17</v>
      </c>
      <c r="D48" s="10"/>
      <c r="E48" s="47" t="s">
        <v>74</v>
      </c>
      <c r="F48" s="48" t="s">
        <v>62</v>
      </c>
      <c r="G48" s="49">
        <f>G40</f>
        <v>11</v>
      </c>
      <c r="H48" s="11"/>
      <c r="I48" s="11"/>
      <c r="J48" s="50">
        <f t="shared" si="4"/>
        <v>0</v>
      </c>
      <c r="K48" s="50">
        <f t="shared" si="5"/>
        <v>0</v>
      </c>
      <c r="L48" s="15"/>
      <c r="M48" s="45"/>
      <c r="AD48" s="13"/>
      <c r="AF48" s="13"/>
      <c r="AG48" s="13"/>
      <c r="AK48" s="13"/>
      <c r="AQ48" s="14"/>
      <c r="AR48" s="14"/>
      <c r="AS48" s="14"/>
      <c r="AT48" s="14"/>
      <c r="AU48" s="14"/>
      <c r="AV48" s="13"/>
      <c r="AW48" s="14"/>
      <c r="AX48" s="13"/>
      <c r="AY48" s="13"/>
    </row>
    <row r="49" spans="2:51" s="12" customFormat="1" ht="15">
      <c r="B49" s="36"/>
      <c r="C49" s="46" t="s">
        <v>18</v>
      </c>
      <c r="D49" s="10"/>
      <c r="E49" s="47" t="s">
        <v>75</v>
      </c>
      <c r="F49" s="48" t="s">
        <v>62</v>
      </c>
      <c r="G49" s="49">
        <f>G41+6</f>
        <v>9</v>
      </c>
      <c r="H49" s="11"/>
      <c r="I49" s="11"/>
      <c r="J49" s="50">
        <f t="shared" si="4"/>
        <v>0</v>
      </c>
      <c r="K49" s="50">
        <f t="shared" si="5"/>
        <v>0</v>
      </c>
      <c r="L49" s="15"/>
      <c r="M49" s="45"/>
      <c r="AD49" s="13"/>
      <c r="AF49" s="13"/>
      <c r="AG49" s="13"/>
      <c r="AK49" s="13"/>
      <c r="AQ49" s="14"/>
      <c r="AR49" s="14"/>
      <c r="AS49" s="14"/>
      <c r="AT49" s="14"/>
      <c r="AU49" s="14"/>
      <c r="AV49" s="13"/>
      <c r="AW49" s="14"/>
      <c r="AX49" s="13"/>
      <c r="AY49" s="13"/>
    </row>
    <row r="50" spans="2:51" s="12" customFormat="1" ht="15">
      <c r="B50" s="36"/>
      <c r="C50" s="46"/>
      <c r="D50" s="10"/>
      <c r="E50" s="47"/>
      <c r="F50" s="48"/>
      <c r="G50" s="49"/>
      <c r="H50" s="11"/>
      <c r="I50" s="11"/>
      <c r="J50" s="11"/>
      <c r="K50" s="50"/>
      <c r="L50" s="15"/>
      <c r="M50" s="45"/>
      <c r="AD50" s="13"/>
      <c r="AF50" s="13"/>
      <c r="AG50" s="13"/>
      <c r="AK50" s="13"/>
      <c r="AQ50" s="14"/>
      <c r="AR50" s="14"/>
      <c r="AS50" s="14"/>
      <c r="AT50" s="14"/>
      <c r="AU50" s="14"/>
      <c r="AV50" s="13"/>
      <c r="AW50" s="14"/>
      <c r="AX50" s="13"/>
      <c r="AY50" s="13"/>
    </row>
    <row r="51" spans="2:51" s="12" customFormat="1" ht="18">
      <c r="B51" s="26"/>
      <c r="C51" s="27" t="s">
        <v>45</v>
      </c>
      <c r="D51" s="28"/>
      <c r="E51" s="104" t="s">
        <v>64</v>
      </c>
      <c r="F51" s="30"/>
      <c r="G51" s="31"/>
      <c r="H51" s="32"/>
      <c r="I51" s="107"/>
      <c r="J51" s="96">
        <f>SUM(J52:J63)</f>
        <v>0</v>
      </c>
      <c r="K51" s="96">
        <f>SUM(K52:K63)</f>
        <v>0</v>
      </c>
      <c r="L51" s="34"/>
      <c r="M51" s="35"/>
      <c r="AD51" s="13"/>
      <c r="AF51" s="13"/>
      <c r="AG51" s="13"/>
      <c r="AK51" s="13"/>
      <c r="AQ51" s="14"/>
      <c r="AR51" s="14"/>
      <c r="AS51" s="14"/>
      <c r="AT51" s="14"/>
      <c r="AU51" s="14"/>
      <c r="AV51" s="13"/>
      <c r="AW51" s="14"/>
      <c r="AX51" s="13"/>
      <c r="AY51" s="13"/>
    </row>
    <row r="52" spans="2:51" s="12" customFormat="1" ht="15">
      <c r="B52" s="36"/>
      <c r="C52" s="46" t="s">
        <v>46</v>
      </c>
      <c r="D52" s="10"/>
      <c r="E52" s="47" t="s">
        <v>105</v>
      </c>
      <c r="F52" s="48" t="s">
        <v>15</v>
      </c>
      <c r="G52" s="49">
        <v>1</v>
      </c>
      <c r="H52" s="11"/>
      <c r="I52" s="11"/>
      <c r="J52" s="50">
        <f>G52*H52</f>
        <v>0</v>
      </c>
      <c r="K52" s="50">
        <f>G52*I52</f>
        <v>0</v>
      </c>
      <c r="L52" s="15"/>
      <c r="M52" s="45"/>
      <c r="AD52" s="13"/>
      <c r="AF52" s="13"/>
      <c r="AG52" s="13"/>
      <c r="AK52" s="13"/>
      <c r="AQ52" s="14"/>
      <c r="AR52" s="14"/>
      <c r="AS52" s="14"/>
      <c r="AT52" s="14"/>
      <c r="AU52" s="14"/>
      <c r="AV52" s="13"/>
      <c r="AW52" s="14"/>
      <c r="AX52" s="13"/>
      <c r="AY52" s="13"/>
    </row>
    <row r="53" spans="2:51" s="12" customFormat="1" ht="15">
      <c r="B53" s="36"/>
      <c r="C53" s="46" t="s">
        <v>47</v>
      </c>
      <c r="D53" s="10"/>
      <c r="E53" s="47" t="s">
        <v>65</v>
      </c>
      <c r="F53" s="48" t="s">
        <v>15</v>
      </c>
      <c r="G53" s="49">
        <v>1</v>
      </c>
      <c r="H53" s="11"/>
      <c r="I53" s="11"/>
      <c r="J53" s="50">
        <f t="shared" ref="J53:J63" si="6">G53*H53</f>
        <v>0</v>
      </c>
      <c r="K53" s="50">
        <f t="shared" ref="K53:K63" si="7">G53*I53</f>
        <v>0</v>
      </c>
      <c r="L53" s="15"/>
      <c r="M53" s="45"/>
      <c r="AD53" s="13"/>
      <c r="AF53" s="13"/>
      <c r="AG53" s="13"/>
      <c r="AK53" s="13"/>
      <c r="AQ53" s="14"/>
      <c r="AR53" s="14"/>
      <c r="AS53" s="14"/>
      <c r="AT53" s="14"/>
      <c r="AU53" s="14"/>
      <c r="AV53" s="13"/>
      <c r="AW53" s="14"/>
      <c r="AX53" s="13"/>
      <c r="AY53" s="13"/>
    </row>
    <row r="54" spans="2:51" s="12" customFormat="1" ht="15">
      <c r="B54" s="36"/>
      <c r="C54" s="46" t="s">
        <v>48</v>
      </c>
      <c r="D54" s="10"/>
      <c r="E54" s="47" t="s">
        <v>66</v>
      </c>
      <c r="F54" s="48" t="s">
        <v>15</v>
      </c>
      <c r="G54" s="49">
        <v>1</v>
      </c>
      <c r="H54" s="11"/>
      <c r="I54" s="11"/>
      <c r="J54" s="50">
        <f t="shared" si="6"/>
        <v>0</v>
      </c>
      <c r="K54" s="50">
        <f t="shared" si="7"/>
        <v>0</v>
      </c>
      <c r="L54" s="15"/>
      <c r="M54" s="45"/>
      <c r="AD54" s="13"/>
      <c r="AF54" s="13"/>
      <c r="AG54" s="13"/>
      <c r="AK54" s="13"/>
      <c r="AQ54" s="14"/>
      <c r="AR54" s="14"/>
      <c r="AS54" s="14"/>
      <c r="AT54" s="14"/>
      <c r="AU54" s="14"/>
      <c r="AV54" s="13"/>
      <c r="AW54" s="14"/>
      <c r="AX54" s="13"/>
      <c r="AY54" s="13"/>
    </row>
    <row r="55" spans="2:51" s="12" customFormat="1" ht="15">
      <c r="B55" s="36"/>
      <c r="C55" s="46" t="s">
        <v>49</v>
      </c>
      <c r="D55" s="10"/>
      <c r="E55" s="47" t="s">
        <v>67</v>
      </c>
      <c r="F55" s="48" t="s">
        <v>15</v>
      </c>
      <c r="G55" s="49">
        <v>1</v>
      </c>
      <c r="H55" s="11"/>
      <c r="I55" s="11"/>
      <c r="J55" s="50">
        <f t="shared" si="6"/>
        <v>0</v>
      </c>
      <c r="K55" s="50">
        <f t="shared" si="7"/>
        <v>0</v>
      </c>
      <c r="L55" s="15"/>
      <c r="M55" s="45"/>
      <c r="AD55" s="13"/>
      <c r="AF55" s="13"/>
      <c r="AG55" s="13"/>
      <c r="AK55" s="13"/>
      <c r="AQ55" s="14"/>
      <c r="AR55" s="14"/>
      <c r="AS55" s="14"/>
      <c r="AT55" s="14"/>
      <c r="AU55" s="14"/>
      <c r="AV55" s="13"/>
      <c r="AW55" s="14"/>
      <c r="AX55" s="13"/>
      <c r="AY55" s="13"/>
    </row>
    <row r="56" spans="2:51" s="12" customFormat="1" ht="15">
      <c r="B56" s="36"/>
      <c r="C56" s="46" t="s">
        <v>50</v>
      </c>
      <c r="D56" s="10"/>
      <c r="E56" s="47" t="s">
        <v>68</v>
      </c>
      <c r="F56" s="48" t="s">
        <v>15</v>
      </c>
      <c r="G56" s="49">
        <v>1</v>
      </c>
      <c r="H56" s="11"/>
      <c r="I56" s="11"/>
      <c r="J56" s="50">
        <f t="shared" si="6"/>
        <v>0</v>
      </c>
      <c r="K56" s="50">
        <f t="shared" si="7"/>
        <v>0</v>
      </c>
      <c r="L56" s="15"/>
      <c r="M56" s="45"/>
      <c r="AD56" s="13"/>
      <c r="AF56" s="13"/>
      <c r="AG56" s="13"/>
      <c r="AK56" s="13"/>
      <c r="AQ56" s="14"/>
      <c r="AR56" s="14"/>
      <c r="AS56" s="14"/>
      <c r="AT56" s="14"/>
      <c r="AU56" s="14"/>
      <c r="AV56" s="13"/>
      <c r="AW56" s="14"/>
      <c r="AX56" s="13"/>
      <c r="AY56" s="13"/>
    </row>
    <row r="57" spans="2:51" s="12" customFormat="1" ht="15">
      <c r="B57" s="36"/>
      <c r="C57" s="46" t="s">
        <v>51</v>
      </c>
      <c r="D57" s="10"/>
      <c r="E57" s="47" t="s">
        <v>99</v>
      </c>
      <c r="F57" s="48" t="s">
        <v>15</v>
      </c>
      <c r="G57" s="49">
        <v>1</v>
      </c>
      <c r="H57" s="11"/>
      <c r="I57" s="11"/>
      <c r="J57" s="50">
        <f t="shared" si="6"/>
        <v>0</v>
      </c>
      <c r="K57" s="50">
        <f t="shared" si="7"/>
        <v>0</v>
      </c>
      <c r="L57" s="15"/>
      <c r="M57" s="45"/>
      <c r="AD57" s="13"/>
      <c r="AF57" s="13"/>
      <c r="AG57" s="13"/>
      <c r="AK57" s="13"/>
      <c r="AQ57" s="14"/>
      <c r="AR57" s="14"/>
      <c r="AS57" s="14"/>
      <c r="AT57" s="14"/>
      <c r="AU57" s="14"/>
      <c r="AV57" s="13"/>
      <c r="AW57" s="14"/>
      <c r="AX57" s="13"/>
      <c r="AY57" s="13"/>
    </row>
    <row r="58" spans="2:51" s="12" customFormat="1" ht="15">
      <c r="B58" s="36"/>
      <c r="C58" s="46" t="s">
        <v>52</v>
      </c>
      <c r="D58" s="10"/>
      <c r="E58" s="47" t="s">
        <v>69</v>
      </c>
      <c r="F58" s="48" t="s">
        <v>15</v>
      </c>
      <c r="G58" s="49">
        <v>1</v>
      </c>
      <c r="H58" s="11"/>
      <c r="I58" s="11"/>
      <c r="J58" s="50">
        <f t="shared" si="6"/>
        <v>0</v>
      </c>
      <c r="K58" s="50">
        <f t="shared" si="7"/>
        <v>0</v>
      </c>
      <c r="L58" s="15"/>
      <c r="M58" s="45"/>
      <c r="AD58" s="13"/>
      <c r="AF58" s="13"/>
      <c r="AG58" s="13"/>
      <c r="AK58" s="13"/>
      <c r="AQ58" s="14"/>
      <c r="AR58" s="14"/>
      <c r="AS58" s="14"/>
      <c r="AT58" s="14"/>
      <c r="AU58" s="14"/>
      <c r="AV58" s="13"/>
      <c r="AW58" s="14"/>
      <c r="AX58" s="13"/>
      <c r="AY58" s="13"/>
    </row>
    <row r="59" spans="2:51" s="12" customFormat="1" ht="15">
      <c r="B59" s="36"/>
      <c r="C59" s="46" t="s">
        <v>53</v>
      </c>
      <c r="D59" s="10"/>
      <c r="E59" s="47" t="s">
        <v>70</v>
      </c>
      <c r="F59" s="48" t="s">
        <v>15</v>
      </c>
      <c r="G59" s="49">
        <v>1</v>
      </c>
      <c r="H59" s="11"/>
      <c r="I59" s="11"/>
      <c r="J59" s="50">
        <f t="shared" si="6"/>
        <v>0</v>
      </c>
      <c r="K59" s="50">
        <f t="shared" si="7"/>
        <v>0</v>
      </c>
      <c r="L59" s="15"/>
      <c r="M59" s="45"/>
      <c r="AD59" s="13"/>
      <c r="AF59" s="13"/>
      <c r="AG59" s="13"/>
      <c r="AK59" s="13"/>
      <c r="AQ59" s="14"/>
      <c r="AR59" s="14"/>
      <c r="AS59" s="14"/>
      <c r="AT59" s="14"/>
      <c r="AU59" s="14"/>
      <c r="AV59" s="13"/>
      <c r="AW59" s="14"/>
      <c r="AX59" s="13"/>
      <c r="AY59" s="13"/>
    </row>
    <row r="60" spans="2:51" s="12" customFormat="1" ht="15">
      <c r="B60" s="36"/>
      <c r="C60" s="46" t="s">
        <v>54</v>
      </c>
      <c r="D60" s="10"/>
      <c r="E60" s="47" t="s">
        <v>16</v>
      </c>
      <c r="F60" s="48" t="s">
        <v>15</v>
      </c>
      <c r="G60" s="49">
        <v>1</v>
      </c>
      <c r="H60" s="11"/>
      <c r="I60" s="11"/>
      <c r="J60" s="50">
        <f t="shared" si="6"/>
        <v>0</v>
      </c>
      <c r="K60" s="50">
        <f t="shared" si="7"/>
        <v>0</v>
      </c>
      <c r="L60" s="15"/>
      <c r="M60" s="45"/>
      <c r="AD60" s="13"/>
      <c r="AF60" s="13"/>
      <c r="AG60" s="13"/>
      <c r="AK60" s="13"/>
      <c r="AQ60" s="14"/>
      <c r="AR60" s="14"/>
      <c r="AS60" s="14"/>
      <c r="AT60" s="14"/>
      <c r="AU60" s="14"/>
      <c r="AV60" s="13"/>
      <c r="AW60" s="14"/>
      <c r="AX60" s="13"/>
      <c r="AY60" s="13"/>
    </row>
    <row r="61" spans="2:51" s="12" customFormat="1" ht="15">
      <c r="B61" s="36"/>
      <c r="C61" s="46" t="s">
        <v>55</v>
      </c>
      <c r="D61" s="10"/>
      <c r="E61" s="47" t="s">
        <v>71</v>
      </c>
      <c r="F61" s="48" t="s">
        <v>15</v>
      </c>
      <c r="G61" s="49">
        <v>1</v>
      </c>
      <c r="H61" s="11"/>
      <c r="I61" s="11"/>
      <c r="J61" s="50">
        <f t="shared" si="6"/>
        <v>0</v>
      </c>
      <c r="K61" s="50">
        <f t="shared" si="7"/>
        <v>0</v>
      </c>
      <c r="L61" s="15"/>
      <c r="M61" s="45"/>
      <c r="AD61" s="13"/>
      <c r="AF61" s="13"/>
      <c r="AG61" s="13"/>
      <c r="AK61" s="13"/>
      <c r="AQ61" s="14"/>
      <c r="AR61" s="14"/>
      <c r="AS61" s="14"/>
      <c r="AT61" s="14"/>
      <c r="AU61" s="14"/>
      <c r="AV61" s="13"/>
      <c r="AW61" s="14"/>
      <c r="AX61" s="13"/>
      <c r="AY61" s="13"/>
    </row>
    <row r="62" spans="2:51" s="12" customFormat="1" ht="15">
      <c r="B62" s="36"/>
      <c r="C62" s="46" t="s">
        <v>56</v>
      </c>
      <c r="D62" s="10"/>
      <c r="E62" s="47" t="s">
        <v>72</v>
      </c>
      <c r="F62" s="48" t="s">
        <v>15</v>
      </c>
      <c r="G62" s="49">
        <v>1</v>
      </c>
      <c r="H62" s="11"/>
      <c r="I62" s="11"/>
      <c r="J62" s="50">
        <f t="shared" si="6"/>
        <v>0</v>
      </c>
      <c r="K62" s="50">
        <f t="shared" si="7"/>
        <v>0</v>
      </c>
      <c r="L62" s="15"/>
      <c r="M62" s="45"/>
      <c r="AD62" s="13"/>
      <c r="AF62" s="13"/>
      <c r="AG62" s="13"/>
      <c r="AK62" s="13"/>
      <c r="AQ62" s="14"/>
      <c r="AR62" s="14"/>
      <c r="AS62" s="14"/>
      <c r="AT62" s="14"/>
      <c r="AU62" s="14"/>
      <c r="AV62" s="13"/>
      <c r="AW62" s="14"/>
      <c r="AX62" s="13"/>
      <c r="AY62" s="13"/>
    </row>
    <row r="63" spans="2:51" s="12" customFormat="1" ht="15">
      <c r="B63" s="36"/>
      <c r="C63" s="46" t="s">
        <v>106</v>
      </c>
      <c r="D63" s="10"/>
      <c r="E63" s="47" t="s">
        <v>107</v>
      </c>
      <c r="F63" s="48" t="s">
        <v>15</v>
      </c>
      <c r="G63" s="49">
        <v>1</v>
      </c>
      <c r="H63" s="11"/>
      <c r="I63" s="11"/>
      <c r="J63" s="50">
        <f t="shared" si="6"/>
        <v>0</v>
      </c>
      <c r="K63" s="50">
        <f t="shared" si="7"/>
        <v>0</v>
      </c>
      <c r="L63" s="15"/>
      <c r="M63" s="45"/>
      <c r="AD63" s="13"/>
      <c r="AF63" s="13"/>
      <c r="AG63" s="13"/>
      <c r="AK63" s="13"/>
      <c r="AQ63" s="14"/>
      <c r="AR63" s="14"/>
      <c r="AS63" s="14"/>
      <c r="AT63" s="14"/>
      <c r="AU63" s="14"/>
      <c r="AV63" s="13"/>
      <c r="AW63" s="14"/>
      <c r="AX63" s="13"/>
      <c r="AY63" s="13"/>
    </row>
    <row r="64" spans="2:51">
      <c r="B64" s="52"/>
      <c r="C64" s="53"/>
      <c r="D64" s="54"/>
      <c r="E64" s="105"/>
      <c r="F64" s="55"/>
      <c r="G64" s="56"/>
      <c r="H64" s="56"/>
      <c r="I64" s="56"/>
      <c r="J64" s="56"/>
      <c r="K64" s="56"/>
      <c r="L64" s="54"/>
      <c r="M64" s="57"/>
    </row>
    <row r="65" spans="3:11">
      <c r="D65" s="51"/>
      <c r="E65" s="59"/>
      <c r="F65" s="61"/>
      <c r="K65" s="62"/>
    </row>
    <row r="68" spans="3:11">
      <c r="C68" s="64"/>
      <c r="D68" s="65"/>
    </row>
    <row r="70" spans="3:11">
      <c r="D70" s="66"/>
    </row>
    <row r="71" spans="3:11">
      <c r="D71" s="67"/>
      <c r="E71" s="68"/>
      <c r="F71" s="69"/>
      <c r="G71" s="69"/>
      <c r="H71" s="69"/>
      <c r="I71" s="69"/>
      <c r="J71" s="69"/>
    </row>
    <row r="73" spans="3:11">
      <c r="D73" s="66"/>
    </row>
    <row r="74" spans="3:11">
      <c r="D74" s="70"/>
    </row>
    <row r="75" spans="3:11">
      <c r="D75" s="67"/>
      <c r="F75" s="71"/>
      <c r="G75" s="71"/>
      <c r="H75" s="71"/>
      <c r="I75" s="71"/>
      <c r="J75" s="71"/>
    </row>
    <row r="76" spans="3:11">
      <c r="D76" s="67"/>
      <c r="F76" s="71"/>
      <c r="G76" s="71"/>
      <c r="H76" s="71"/>
      <c r="I76" s="71"/>
      <c r="J76" s="71"/>
    </row>
    <row r="77" spans="3:11">
      <c r="D77" s="72"/>
    </row>
    <row r="78" spans="3:11">
      <c r="D78" s="72"/>
    </row>
    <row r="79" spans="3:11">
      <c r="C79" s="73"/>
      <c r="D79" s="72"/>
    </row>
    <row r="80" spans="3:11">
      <c r="C80" s="73"/>
      <c r="D80" s="72"/>
    </row>
    <row r="81" spans="3:10">
      <c r="C81" s="73"/>
      <c r="D81" s="74"/>
    </row>
    <row r="82" spans="3:10">
      <c r="C82" s="73"/>
      <c r="D82" s="74"/>
    </row>
    <row r="83" spans="3:10">
      <c r="D83" s="74"/>
    </row>
    <row r="84" spans="3:10">
      <c r="D84" s="74"/>
    </row>
    <row r="85" spans="3:10">
      <c r="D85" s="72"/>
      <c r="F85" s="71"/>
      <c r="G85" s="71"/>
      <c r="H85" s="71"/>
      <c r="I85" s="71"/>
      <c r="J85" s="71"/>
    </row>
    <row r="86" spans="3:10">
      <c r="D86" s="74"/>
    </row>
    <row r="87" spans="3:10">
      <c r="D87" s="66"/>
    </row>
    <row r="88" spans="3:10">
      <c r="C88" s="75"/>
      <c r="D88" s="67"/>
    </row>
    <row r="89" spans="3:10">
      <c r="D89" s="74"/>
    </row>
    <row r="90" spans="3:10">
      <c r="D90" s="66"/>
    </row>
    <row r="91" spans="3:10">
      <c r="D91" s="76"/>
    </row>
    <row r="92" spans="3:10">
      <c r="D92" s="76"/>
    </row>
    <row r="93" spans="3:10">
      <c r="D93" s="76"/>
    </row>
    <row r="94" spans="3:10">
      <c r="D94" s="77"/>
    </row>
    <row r="95" spans="3:10">
      <c r="C95" s="75"/>
      <c r="D95" s="67"/>
    </row>
    <row r="96" spans="3:10">
      <c r="C96" s="75"/>
      <c r="D96" s="67"/>
    </row>
    <row r="97" spans="3:10">
      <c r="D97" s="77"/>
    </row>
    <row r="98" spans="3:10">
      <c r="C98" s="75"/>
      <c r="D98" s="67"/>
    </row>
    <row r="99" spans="3:10">
      <c r="C99" s="75"/>
      <c r="D99" s="67"/>
    </row>
    <row r="100" spans="3:10">
      <c r="D100" s="77"/>
    </row>
    <row r="101" spans="3:10">
      <c r="C101" s="75"/>
      <c r="D101" s="67"/>
    </row>
    <row r="102" spans="3:10">
      <c r="C102" s="75"/>
      <c r="D102" s="67"/>
    </row>
    <row r="108" spans="3:10">
      <c r="D108" s="77"/>
    </row>
    <row r="111" spans="3:10">
      <c r="D111" s="77"/>
    </row>
    <row r="112" spans="3:10">
      <c r="E112" s="78"/>
      <c r="F112" s="79"/>
      <c r="G112" s="79"/>
      <c r="H112" s="79"/>
      <c r="I112" s="79"/>
      <c r="J112" s="79"/>
    </row>
    <row r="113" spans="4:10">
      <c r="E113" s="78"/>
      <c r="F113" s="79"/>
      <c r="G113" s="79"/>
      <c r="H113" s="79"/>
      <c r="I113" s="79"/>
      <c r="J113" s="79"/>
    </row>
    <row r="115" spans="4:10">
      <c r="E115" s="78"/>
      <c r="F115" s="79"/>
      <c r="G115" s="79"/>
      <c r="H115" s="79"/>
      <c r="I115" s="79"/>
      <c r="J115" s="79"/>
    </row>
    <row r="122" spans="4:10">
      <c r="D122" s="77"/>
      <c r="E122" s="78"/>
      <c r="F122" s="79"/>
      <c r="G122" s="79"/>
      <c r="H122" s="79"/>
      <c r="I122" s="79"/>
      <c r="J122" s="79"/>
    </row>
    <row r="123" spans="4:10">
      <c r="D123" s="77"/>
      <c r="E123" s="78"/>
      <c r="F123" s="79"/>
      <c r="G123" s="79"/>
      <c r="H123" s="79"/>
      <c r="I123" s="79"/>
      <c r="J123" s="79"/>
    </row>
    <row r="125" spans="4:10">
      <c r="D125" s="77"/>
    </row>
    <row r="130" spans="4:10">
      <c r="E130" s="78"/>
      <c r="F130" s="79"/>
      <c r="G130" s="79"/>
      <c r="H130" s="79"/>
      <c r="I130" s="79"/>
      <c r="J130" s="79"/>
    </row>
    <row r="132" spans="4:10">
      <c r="D132" s="77"/>
    </row>
    <row r="133" spans="4:10">
      <c r="D133" s="77"/>
    </row>
    <row r="136" spans="4:10">
      <c r="E136" s="78"/>
      <c r="F136" s="79"/>
      <c r="G136" s="79"/>
      <c r="H136" s="79"/>
      <c r="I136" s="79"/>
      <c r="J136" s="79"/>
    </row>
    <row r="140" spans="4:10">
      <c r="D140" s="77"/>
    </row>
    <row r="142" spans="4:10">
      <c r="E142" s="78"/>
      <c r="F142" s="79"/>
      <c r="G142" s="79"/>
      <c r="H142" s="79"/>
      <c r="I142" s="79"/>
      <c r="J142" s="79"/>
    </row>
    <row r="146" spans="4:10">
      <c r="D146" s="77"/>
    </row>
    <row r="147" spans="4:10">
      <c r="E147" s="78"/>
      <c r="F147" s="79"/>
      <c r="G147" s="79"/>
      <c r="H147" s="79"/>
      <c r="I147" s="79"/>
      <c r="J147" s="79"/>
    </row>
    <row r="148" spans="4:10">
      <c r="E148" s="78"/>
      <c r="F148" s="79"/>
      <c r="G148" s="79"/>
      <c r="H148" s="79"/>
      <c r="I148" s="79"/>
      <c r="J148" s="79"/>
    </row>
    <row r="152" spans="4:10">
      <c r="D152" s="77"/>
    </row>
    <row r="157" spans="4:10">
      <c r="D157" s="77"/>
    </row>
    <row r="158" spans="4:10">
      <c r="D158" s="77"/>
    </row>
    <row r="163" spans="4:10">
      <c r="E163" s="78"/>
      <c r="F163" s="79"/>
      <c r="G163" s="79"/>
      <c r="H163" s="79"/>
      <c r="I163" s="79"/>
      <c r="J163" s="79"/>
    </row>
    <row r="173" spans="4:10">
      <c r="D173" s="77"/>
    </row>
    <row r="174" spans="4:10">
      <c r="E174" s="78"/>
      <c r="F174" s="79"/>
      <c r="G174" s="79"/>
      <c r="H174" s="79"/>
      <c r="I174" s="79"/>
      <c r="J174" s="79"/>
    </row>
    <row r="184" spans="4:10">
      <c r="D184" s="77"/>
    </row>
    <row r="185" spans="4:10">
      <c r="E185" s="78"/>
      <c r="F185" s="79"/>
      <c r="G185" s="79"/>
      <c r="H185" s="79"/>
      <c r="I185" s="79"/>
      <c r="J185" s="79"/>
    </row>
    <row r="190" spans="4:10">
      <c r="E190" s="78"/>
      <c r="F190" s="79"/>
      <c r="G190" s="79"/>
      <c r="H190" s="79"/>
      <c r="I190" s="79"/>
      <c r="J190" s="79"/>
    </row>
    <row r="191" spans="4:10">
      <c r="E191" s="78"/>
      <c r="F191" s="79"/>
      <c r="G191" s="79"/>
      <c r="H191" s="79"/>
      <c r="I191" s="79"/>
      <c r="J191" s="79"/>
    </row>
    <row r="195" spans="4:10">
      <c r="D195" s="77"/>
    </row>
    <row r="200" spans="4:10">
      <c r="D200" s="77"/>
    </row>
    <row r="201" spans="4:10">
      <c r="D201" s="77"/>
      <c r="E201" s="78"/>
      <c r="F201" s="79"/>
      <c r="G201" s="79"/>
      <c r="H201" s="79"/>
      <c r="I201" s="79"/>
      <c r="J201" s="79"/>
    </row>
    <row r="209" spans="4:10">
      <c r="E209" s="78"/>
      <c r="F209" s="79"/>
      <c r="G209" s="79"/>
      <c r="H209" s="79"/>
      <c r="I209" s="79"/>
      <c r="J209" s="79"/>
    </row>
    <row r="211" spans="4:10">
      <c r="D211" s="77"/>
      <c r="E211" s="78"/>
      <c r="F211" s="79"/>
      <c r="G211" s="79"/>
      <c r="H211" s="79"/>
      <c r="I211" s="79"/>
      <c r="J211" s="79"/>
    </row>
    <row r="219" spans="4:10">
      <c r="D219" s="77"/>
    </row>
    <row r="221" spans="4:10">
      <c r="D221" s="77"/>
      <c r="E221" s="78"/>
      <c r="F221" s="79"/>
      <c r="G221" s="79"/>
      <c r="H221" s="79"/>
      <c r="I221" s="79"/>
      <c r="J221" s="79"/>
    </row>
    <row r="225" spans="4:10">
      <c r="E225" s="80"/>
      <c r="F225" s="79"/>
      <c r="G225" s="79"/>
      <c r="H225" s="79"/>
      <c r="I225" s="79"/>
      <c r="J225" s="79"/>
    </row>
    <row r="226" spans="4:10">
      <c r="E226" s="82"/>
      <c r="F226" s="83"/>
      <c r="G226" s="83"/>
      <c r="H226" s="83"/>
      <c r="I226" s="83"/>
      <c r="J226" s="83"/>
    </row>
    <row r="227" spans="4:10">
      <c r="E227" s="82"/>
      <c r="F227" s="83"/>
      <c r="G227" s="83"/>
      <c r="H227" s="83"/>
      <c r="I227" s="83"/>
      <c r="J227" s="83"/>
    </row>
    <row r="228" spans="4:10">
      <c r="E228" s="82"/>
      <c r="F228" s="83"/>
      <c r="G228" s="83"/>
      <c r="H228" s="83"/>
      <c r="I228" s="83"/>
      <c r="J228" s="83"/>
    </row>
    <row r="229" spans="4:10">
      <c r="E229" s="82"/>
      <c r="F229" s="83"/>
      <c r="G229" s="83"/>
      <c r="H229" s="83"/>
      <c r="I229" s="83"/>
      <c r="J229" s="83"/>
    </row>
    <row r="230" spans="4:10">
      <c r="E230" s="82"/>
      <c r="F230" s="83"/>
      <c r="G230" s="83"/>
      <c r="H230" s="83"/>
      <c r="I230" s="83"/>
      <c r="J230" s="83"/>
    </row>
    <row r="231" spans="4:10">
      <c r="D231" s="77"/>
      <c r="E231" s="82"/>
      <c r="F231" s="83"/>
      <c r="G231" s="83"/>
      <c r="H231" s="83"/>
      <c r="I231" s="83"/>
      <c r="J231" s="83"/>
    </row>
    <row r="232" spans="4:10">
      <c r="E232" s="82"/>
      <c r="F232" s="83"/>
      <c r="G232" s="83"/>
      <c r="H232" s="83"/>
      <c r="I232" s="83"/>
      <c r="J232" s="83"/>
    </row>
    <row r="233" spans="4:10">
      <c r="E233" s="82"/>
      <c r="F233" s="83"/>
      <c r="G233" s="83"/>
      <c r="H233" s="83"/>
      <c r="I233" s="83"/>
      <c r="J233" s="83"/>
    </row>
    <row r="234" spans="4:10">
      <c r="E234" s="84"/>
    </row>
    <row r="235" spans="4:10">
      <c r="D235" s="81"/>
    </row>
    <row r="236" spans="4:10">
      <c r="D236" s="82"/>
      <c r="E236" s="78"/>
      <c r="F236" s="79"/>
      <c r="G236" s="79"/>
      <c r="H236" s="79"/>
      <c r="I236" s="79"/>
      <c r="J236" s="79"/>
    </row>
    <row r="237" spans="4:10">
      <c r="D237" s="82"/>
    </row>
    <row r="238" spans="4:10">
      <c r="D238" s="82"/>
    </row>
    <row r="239" spans="4:10">
      <c r="D239" s="82"/>
    </row>
    <row r="240" spans="4:10">
      <c r="D240" s="82"/>
    </row>
    <row r="241" spans="4:10">
      <c r="D241" s="82"/>
    </row>
    <row r="242" spans="4:10">
      <c r="D242" s="82"/>
    </row>
    <row r="243" spans="4:10">
      <c r="D243" s="82"/>
    </row>
    <row r="244" spans="4:10">
      <c r="D244" s="82"/>
    </row>
    <row r="245" spans="4:10">
      <c r="E245" s="59"/>
      <c r="F245" s="83"/>
      <c r="G245" s="83"/>
      <c r="H245" s="83"/>
      <c r="I245" s="83"/>
      <c r="J245" s="83"/>
    </row>
    <row r="246" spans="4:10">
      <c r="D246" s="77"/>
    </row>
    <row r="248" spans="4:10">
      <c r="E248" s="59"/>
      <c r="F248" s="83"/>
      <c r="G248" s="83"/>
      <c r="H248" s="83"/>
      <c r="I248" s="83"/>
      <c r="J248" s="83"/>
    </row>
    <row r="251" spans="4:10">
      <c r="E251" s="59"/>
      <c r="F251" s="83"/>
      <c r="G251" s="83"/>
      <c r="H251" s="83"/>
      <c r="I251" s="83"/>
      <c r="J251" s="83"/>
    </row>
    <row r="252" spans="4:10">
      <c r="E252" s="84"/>
    </row>
    <row r="254" spans="4:10">
      <c r="E254" s="59"/>
      <c r="F254" s="83"/>
      <c r="G254" s="83"/>
      <c r="H254" s="83"/>
      <c r="I254" s="83"/>
      <c r="J254" s="83"/>
    </row>
    <row r="257" spans="4:10">
      <c r="E257" s="59"/>
      <c r="F257" s="83"/>
      <c r="G257" s="83"/>
      <c r="H257" s="83"/>
      <c r="I257" s="83"/>
      <c r="J257" s="83"/>
    </row>
    <row r="260" spans="4:10">
      <c r="E260" s="59"/>
      <c r="F260" s="83"/>
      <c r="G260" s="83"/>
      <c r="H260" s="83"/>
      <c r="I260" s="83"/>
      <c r="J260" s="83"/>
    </row>
    <row r="262" spans="4:10">
      <c r="D262" s="82"/>
    </row>
    <row r="263" spans="4:10">
      <c r="E263" s="59"/>
      <c r="F263" s="83"/>
      <c r="G263" s="83"/>
      <c r="H263" s="83"/>
      <c r="I263" s="83"/>
      <c r="J263" s="83"/>
    </row>
    <row r="266" spans="4:10">
      <c r="E266" s="59"/>
      <c r="F266" s="83"/>
      <c r="G266" s="83"/>
      <c r="H266" s="83"/>
      <c r="I266" s="83"/>
      <c r="J266" s="83"/>
    </row>
    <row r="269" spans="4:10">
      <c r="E269" s="59"/>
      <c r="F269" s="83"/>
      <c r="G269" s="83"/>
      <c r="H269" s="83"/>
      <c r="I269" s="83"/>
      <c r="J269" s="83"/>
    </row>
    <row r="272" spans="4:10">
      <c r="E272" s="59"/>
      <c r="F272" s="83"/>
      <c r="G272" s="83"/>
      <c r="H272" s="83"/>
      <c r="I272" s="83"/>
      <c r="J272" s="83"/>
    </row>
    <row r="273" spans="4:10">
      <c r="E273" s="84"/>
    </row>
    <row r="274" spans="4:10">
      <c r="E274" s="78"/>
      <c r="F274" s="79"/>
      <c r="G274" s="79"/>
      <c r="H274" s="79"/>
      <c r="I274" s="79"/>
      <c r="J274" s="79"/>
    </row>
    <row r="277" spans="4:10">
      <c r="E277" s="77"/>
      <c r="F277" s="85"/>
      <c r="G277" s="85"/>
      <c r="H277" s="85"/>
      <c r="I277" s="85"/>
      <c r="J277" s="85"/>
    </row>
    <row r="283" spans="4:10">
      <c r="D283" s="82"/>
    </row>
    <row r="284" spans="4:10">
      <c r="D284" s="77"/>
    </row>
    <row r="286" spans="4:10">
      <c r="E286" s="77"/>
      <c r="F286" s="85"/>
      <c r="G286" s="85"/>
      <c r="H286" s="85"/>
      <c r="I286" s="85"/>
      <c r="J286" s="85"/>
    </row>
    <row r="287" spans="4:10">
      <c r="D287" s="77"/>
    </row>
    <row r="293" spans="4:10">
      <c r="E293" s="80"/>
      <c r="F293" s="79"/>
      <c r="G293" s="79"/>
      <c r="H293" s="79"/>
      <c r="I293" s="79"/>
      <c r="J293" s="79"/>
    </row>
    <row r="294" spans="4:10">
      <c r="E294" s="82"/>
      <c r="F294" s="83"/>
      <c r="G294" s="83"/>
      <c r="H294" s="83"/>
      <c r="I294" s="83"/>
      <c r="J294" s="83"/>
    </row>
    <row r="295" spans="4:10">
      <c r="E295" s="82"/>
      <c r="F295" s="83"/>
      <c r="G295" s="83"/>
      <c r="H295" s="83"/>
      <c r="I295" s="83"/>
      <c r="J295" s="83"/>
    </row>
    <row r="296" spans="4:10">
      <c r="D296" s="77"/>
      <c r="E296" s="82"/>
      <c r="F296" s="83"/>
      <c r="G296" s="83"/>
      <c r="H296" s="83"/>
      <c r="I296" s="83"/>
      <c r="J296" s="83"/>
    </row>
    <row r="297" spans="4:10">
      <c r="E297" s="82"/>
      <c r="F297" s="83"/>
      <c r="G297" s="83"/>
      <c r="H297" s="83"/>
      <c r="I297" s="83"/>
      <c r="J297" s="83"/>
    </row>
    <row r="298" spans="4:10">
      <c r="E298" s="82"/>
      <c r="F298" s="83"/>
      <c r="G298" s="83"/>
      <c r="H298" s="83"/>
      <c r="I298" s="83"/>
      <c r="J298" s="83"/>
    </row>
    <row r="299" spans="4:10">
      <c r="E299" s="82"/>
      <c r="F299" s="83"/>
      <c r="G299" s="83"/>
      <c r="H299" s="83"/>
      <c r="I299" s="83"/>
      <c r="J299" s="83"/>
    </row>
    <row r="300" spans="4:10">
      <c r="E300" s="84"/>
    </row>
    <row r="301" spans="4:10">
      <c r="E301" s="84"/>
    </row>
    <row r="303" spans="4:10">
      <c r="D303" s="81"/>
    </row>
    <row r="304" spans="4:10">
      <c r="D304" s="82"/>
    </row>
    <row r="305" spans="4:10">
      <c r="D305" s="82"/>
    </row>
    <row r="306" spans="4:10">
      <c r="D306" s="82"/>
      <c r="E306" s="59"/>
      <c r="F306" s="83"/>
      <c r="G306" s="83"/>
      <c r="H306" s="83"/>
      <c r="I306" s="83"/>
      <c r="J306" s="83"/>
    </row>
    <row r="307" spans="4:10">
      <c r="D307" s="82"/>
    </row>
    <row r="308" spans="4:10">
      <c r="D308" s="82"/>
    </row>
    <row r="309" spans="4:10">
      <c r="D309" s="82"/>
      <c r="E309" s="59"/>
      <c r="F309" s="83"/>
      <c r="G309" s="83"/>
      <c r="H309" s="83"/>
      <c r="I309" s="83"/>
      <c r="J309" s="83"/>
    </row>
    <row r="310" spans="4:10">
      <c r="D310" s="82"/>
      <c r="E310" s="84"/>
    </row>
    <row r="311" spans="4:10">
      <c r="D311" s="82"/>
    </row>
    <row r="312" spans="4:10">
      <c r="E312" s="59"/>
      <c r="F312" s="83"/>
      <c r="G312" s="83"/>
      <c r="H312" s="83"/>
      <c r="I312" s="83"/>
      <c r="J312" s="83"/>
    </row>
    <row r="315" spans="4:10">
      <c r="E315" s="59"/>
      <c r="F315" s="83"/>
      <c r="G315" s="83"/>
      <c r="H315" s="83"/>
      <c r="I315" s="83"/>
      <c r="J315" s="83"/>
    </row>
    <row r="318" spans="4:10">
      <c r="E318" s="59"/>
      <c r="F318" s="83"/>
      <c r="G318" s="83"/>
      <c r="H318" s="83"/>
      <c r="I318" s="83"/>
      <c r="J318" s="83"/>
    </row>
    <row r="320" spans="4:10">
      <c r="D320" s="82"/>
    </row>
    <row r="321" spans="5:10">
      <c r="E321" s="59"/>
      <c r="F321" s="83"/>
      <c r="G321" s="83"/>
      <c r="H321" s="83"/>
      <c r="I321" s="83"/>
      <c r="J321" s="83"/>
    </row>
    <row r="324" spans="5:10">
      <c r="E324" s="59"/>
      <c r="F324" s="83"/>
      <c r="G324" s="83"/>
      <c r="H324" s="83"/>
      <c r="I324" s="83"/>
      <c r="J324" s="83"/>
    </row>
    <row r="327" spans="5:10">
      <c r="E327" s="59"/>
      <c r="F327" s="83"/>
      <c r="G327" s="83"/>
      <c r="H327" s="83"/>
      <c r="I327" s="83"/>
      <c r="J327" s="83"/>
    </row>
    <row r="330" spans="5:10">
      <c r="E330" s="59"/>
      <c r="F330" s="83"/>
      <c r="G330" s="83"/>
      <c r="H330" s="83"/>
      <c r="I330" s="83"/>
      <c r="J330" s="83"/>
    </row>
    <row r="331" spans="5:10">
      <c r="E331" s="84"/>
    </row>
    <row r="332" spans="5:10">
      <c r="E332" s="78"/>
      <c r="F332" s="79"/>
      <c r="G332" s="79"/>
      <c r="H332" s="79"/>
      <c r="I332" s="79"/>
      <c r="J332" s="79"/>
    </row>
    <row r="335" spans="5:10">
      <c r="E335" s="77"/>
      <c r="F335" s="85"/>
      <c r="G335" s="85"/>
      <c r="H335" s="85"/>
      <c r="I335" s="85"/>
      <c r="J335" s="85"/>
    </row>
    <row r="341" spans="4:10">
      <c r="D341" s="82"/>
    </row>
    <row r="342" spans="4:10">
      <c r="D342" s="77"/>
    </row>
    <row r="344" spans="4:10">
      <c r="E344" s="77"/>
      <c r="F344" s="85"/>
      <c r="G344" s="85"/>
      <c r="H344" s="85"/>
      <c r="I344" s="85"/>
      <c r="J344" s="85"/>
    </row>
    <row r="345" spans="4:10">
      <c r="D345" s="77"/>
    </row>
    <row r="351" spans="4:10">
      <c r="E351" s="80"/>
      <c r="F351" s="79"/>
      <c r="G351" s="79"/>
      <c r="H351" s="79"/>
      <c r="I351" s="79"/>
      <c r="J351" s="79"/>
    </row>
    <row r="352" spans="4:10">
      <c r="E352" s="82"/>
      <c r="F352" s="83"/>
      <c r="G352" s="83"/>
      <c r="H352" s="83"/>
      <c r="I352" s="83"/>
      <c r="J352" s="83"/>
    </row>
    <row r="353" spans="4:10">
      <c r="E353" s="82"/>
      <c r="F353" s="83"/>
      <c r="G353" s="83"/>
      <c r="H353" s="83"/>
      <c r="I353" s="83"/>
      <c r="J353" s="83"/>
    </row>
    <row r="354" spans="4:10">
      <c r="D354" s="77"/>
      <c r="E354" s="82"/>
      <c r="F354" s="83"/>
      <c r="G354" s="83"/>
      <c r="H354" s="83"/>
      <c r="I354" s="83"/>
      <c r="J354" s="83"/>
    </row>
    <row r="355" spans="4:10">
      <c r="E355" s="84"/>
    </row>
    <row r="356" spans="4:10">
      <c r="E356" s="84"/>
    </row>
    <row r="361" spans="4:10">
      <c r="D361" s="81"/>
      <c r="E361" s="59"/>
      <c r="F361" s="83"/>
      <c r="G361" s="83"/>
      <c r="H361" s="83"/>
      <c r="I361" s="83"/>
      <c r="J361" s="83"/>
    </row>
    <row r="362" spans="4:10">
      <c r="D362" s="82"/>
    </row>
    <row r="363" spans="4:10">
      <c r="D363" s="82"/>
    </row>
    <row r="364" spans="4:10">
      <c r="D364" s="82"/>
      <c r="E364" s="59"/>
      <c r="F364" s="83"/>
      <c r="G364" s="83"/>
      <c r="H364" s="83"/>
      <c r="I364" s="83"/>
      <c r="J364" s="83"/>
    </row>
    <row r="365" spans="4:10">
      <c r="D365" s="82"/>
      <c r="E365" s="84"/>
    </row>
    <row r="366" spans="4:10">
      <c r="D366" s="82"/>
    </row>
    <row r="367" spans="4:10">
      <c r="E367" s="59"/>
      <c r="F367" s="83"/>
      <c r="G367" s="83"/>
      <c r="H367" s="83"/>
      <c r="I367" s="83"/>
      <c r="J367" s="83"/>
    </row>
    <row r="370" spans="4:10">
      <c r="E370" s="59"/>
      <c r="F370" s="83"/>
      <c r="G370" s="83"/>
      <c r="H370" s="83"/>
      <c r="I370" s="83"/>
      <c r="J370" s="83"/>
    </row>
    <row r="373" spans="4:10">
      <c r="E373" s="59"/>
      <c r="F373" s="83"/>
      <c r="G373" s="83"/>
      <c r="H373" s="83"/>
      <c r="I373" s="83"/>
      <c r="J373" s="83"/>
    </row>
    <row r="375" spans="4:10">
      <c r="D375" s="82"/>
    </row>
    <row r="376" spans="4:10">
      <c r="E376" s="59"/>
      <c r="F376" s="83"/>
      <c r="G376" s="83"/>
      <c r="H376" s="83"/>
      <c r="I376" s="83"/>
      <c r="J376" s="83"/>
    </row>
    <row r="379" spans="4:10">
      <c r="E379" s="59"/>
      <c r="F379" s="83"/>
      <c r="G379" s="83"/>
      <c r="H379" s="83"/>
      <c r="I379" s="83"/>
      <c r="J379" s="83"/>
    </row>
    <row r="382" spans="4:10">
      <c r="E382" s="59"/>
      <c r="F382" s="83"/>
      <c r="G382" s="83"/>
      <c r="H382" s="83"/>
      <c r="I382" s="83"/>
      <c r="J382" s="83"/>
    </row>
    <row r="385" spans="4:10">
      <c r="E385" s="59"/>
      <c r="F385" s="83"/>
      <c r="G385" s="83"/>
      <c r="H385" s="83"/>
      <c r="I385" s="83"/>
      <c r="J385" s="83"/>
    </row>
    <row r="386" spans="4:10">
      <c r="E386" s="84"/>
    </row>
    <row r="387" spans="4:10">
      <c r="E387" s="78"/>
      <c r="F387" s="79"/>
      <c r="G387" s="79"/>
      <c r="H387" s="79"/>
      <c r="I387" s="79"/>
      <c r="J387" s="79"/>
    </row>
    <row r="388" spans="4:10">
      <c r="E388" s="59"/>
      <c r="F388" s="83"/>
      <c r="G388" s="83"/>
      <c r="H388" s="83"/>
      <c r="I388" s="83"/>
      <c r="J388" s="83"/>
    </row>
    <row r="389" spans="4:10">
      <c r="E389" s="59"/>
      <c r="F389" s="83"/>
      <c r="G389" s="83"/>
      <c r="H389" s="83"/>
      <c r="I389" s="83"/>
      <c r="J389" s="83"/>
    </row>
    <row r="390" spans="4:10">
      <c r="E390" s="59"/>
      <c r="F390" s="83"/>
      <c r="G390" s="83"/>
      <c r="H390" s="83"/>
      <c r="I390" s="83"/>
      <c r="J390" s="83"/>
    </row>
    <row r="391" spans="4:10">
      <c r="E391" s="59"/>
      <c r="F391" s="83"/>
      <c r="G391" s="83"/>
      <c r="H391" s="83"/>
      <c r="I391" s="83"/>
      <c r="J391" s="83"/>
    </row>
    <row r="392" spans="4:10">
      <c r="E392" s="59"/>
      <c r="F392" s="83"/>
      <c r="G392" s="83"/>
      <c r="H392" s="83"/>
      <c r="I392" s="83"/>
      <c r="J392" s="83"/>
    </row>
    <row r="393" spans="4:10">
      <c r="E393" s="59"/>
      <c r="F393" s="83"/>
      <c r="G393" s="83"/>
      <c r="H393" s="83"/>
      <c r="I393" s="83"/>
      <c r="J393" s="83"/>
    </row>
    <row r="394" spans="4:10">
      <c r="E394" s="59"/>
      <c r="F394" s="83"/>
      <c r="G394" s="83"/>
      <c r="H394" s="83"/>
      <c r="I394" s="83"/>
      <c r="J394" s="83"/>
    </row>
    <row r="395" spans="4:10">
      <c r="E395" s="59"/>
      <c r="F395" s="83"/>
      <c r="G395" s="83"/>
      <c r="H395" s="83"/>
      <c r="I395" s="83"/>
      <c r="J395" s="83"/>
    </row>
    <row r="396" spans="4:10">
      <c r="D396" s="82"/>
      <c r="E396" s="59"/>
      <c r="F396" s="83"/>
      <c r="G396" s="83"/>
      <c r="H396" s="83"/>
      <c r="I396" s="83"/>
      <c r="J396" s="83"/>
    </row>
    <row r="397" spans="4:10">
      <c r="D397" s="77"/>
      <c r="E397" s="59"/>
      <c r="F397" s="83"/>
      <c r="G397" s="83"/>
      <c r="H397" s="83"/>
      <c r="I397" s="83"/>
      <c r="J397" s="83"/>
    </row>
    <row r="398" spans="4:10">
      <c r="E398" s="59"/>
      <c r="F398" s="83"/>
      <c r="G398" s="83"/>
      <c r="H398" s="83"/>
      <c r="I398" s="83"/>
      <c r="J398" s="83"/>
    </row>
    <row r="399" spans="4:10">
      <c r="E399" s="59"/>
      <c r="F399" s="83"/>
      <c r="G399" s="83"/>
      <c r="H399" s="83"/>
      <c r="I399" s="83"/>
      <c r="J399" s="83"/>
    </row>
    <row r="400" spans="4:10">
      <c r="E400" s="59"/>
      <c r="F400" s="83"/>
      <c r="G400" s="83"/>
      <c r="H400" s="83"/>
      <c r="I400" s="83"/>
      <c r="J400" s="83"/>
    </row>
    <row r="401" spans="5:10">
      <c r="E401" s="59"/>
      <c r="F401" s="83"/>
      <c r="G401" s="83"/>
      <c r="H401" s="83"/>
      <c r="I401" s="83"/>
      <c r="J401" s="83"/>
    </row>
    <row r="402" spans="5:10">
      <c r="E402" s="59"/>
      <c r="F402" s="83"/>
      <c r="G402" s="83"/>
      <c r="H402" s="83"/>
      <c r="I402" s="83"/>
      <c r="J402" s="83"/>
    </row>
    <row r="403" spans="5:10">
      <c r="E403" s="59"/>
      <c r="F403" s="83"/>
      <c r="G403" s="83"/>
      <c r="H403" s="83"/>
      <c r="I403" s="83"/>
      <c r="J403" s="83"/>
    </row>
    <row r="404" spans="5:10">
      <c r="E404" s="59"/>
      <c r="F404" s="83"/>
      <c r="G404" s="83"/>
      <c r="H404" s="83"/>
      <c r="I404" s="83"/>
      <c r="J404" s="83"/>
    </row>
    <row r="405" spans="5:10">
      <c r="E405" s="59"/>
      <c r="F405" s="83"/>
      <c r="G405" s="83"/>
      <c r="H405" s="83"/>
      <c r="I405" s="83"/>
      <c r="J405" s="83"/>
    </row>
    <row r="406" spans="5:10">
      <c r="E406" s="59"/>
      <c r="F406" s="83"/>
      <c r="G406" s="83"/>
      <c r="H406" s="83"/>
      <c r="I406" s="83"/>
      <c r="J406" s="83"/>
    </row>
    <row r="407" spans="5:10">
      <c r="E407" s="78"/>
      <c r="F407" s="79"/>
      <c r="G407" s="79"/>
      <c r="H407" s="79"/>
      <c r="I407" s="79"/>
      <c r="J407" s="79"/>
    </row>
    <row r="408" spans="5:10">
      <c r="E408" s="59"/>
      <c r="F408" s="83"/>
      <c r="G408" s="83"/>
      <c r="H408" s="83"/>
      <c r="I408" s="83"/>
      <c r="J408" s="83"/>
    </row>
    <row r="409" spans="5:10">
      <c r="E409" s="59"/>
      <c r="F409" s="83"/>
      <c r="G409" s="83"/>
      <c r="H409" s="83"/>
      <c r="I409" s="83"/>
      <c r="J409" s="83"/>
    </row>
    <row r="410" spans="5:10">
      <c r="E410" s="59"/>
      <c r="F410" s="83"/>
      <c r="G410" s="83"/>
      <c r="H410" s="83"/>
      <c r="I410" s="83"/>
      <c r="J410" s="83"/>
    </row>
    <row r="411" spans="5:10">
      <c r="E411" s="59"/>
      <c r="F411" s="83"/>
      <c r="G411" s="83"/>
      <c r="H411" s="83"/>
      <c r="I411" s="83"/>
      <c r="J411" s="83"/>
    </row>
    <row r="412" spans="5:10">
      <c r="E412" s="59"/>
      <c r="F412" s="83"/>
      <c r="G412" s="83"/>
      <c r="H412" s="83"/>
      <c r="I412" s="83"/>
      <c r="J412" s="83"/>
    </row>
    <row r="414" spans="5:10">
      <c r="E414" s="78"/>
      <c r="F414" s="79"/>
      <c r="G414" s="79"/>
      <c r="H414" s="79"/>
      <c r="I414" s="79"/>
      <c r="J414" s="79"/>
    </row>
    <row r="415" spans="5:10">
      <c r="E415" s="59"/>
      <c r="F415" s="83"/>
      <c r="G415" s="83"/>
      <c r="H415" s="83"/>
      <c r="I415" s="83"/>
      <c r="J415" s="83"/>
    </row>
    <row r="416" spans="5:10">
      <c r="E416" s="59"/>
      <c r="F416" s="83"/>
      <c r="G416" s="83"/>
      <c r="H416" s="83"/>
      <c r="I416" s="83"/>
      <c r="J416" s="83"/>
    </row>
    <row r="417" spans="4:10">
      <c r="D417" s="77"/>
      <c r="E417" s="59"/>
      <c r="F417" s="83"/>
      <c r="G417" s="83"/>
      <c r="H417" s="83"/>
      <c r="I417" s="83"/>
      <c r="J417" s="83"/>
    </row>
    <row r="418" spans="4:10">
      <c r="E418" s="59"/>
      <c r="F418" s="83"/>
      <c r="G418" s="83"/>
      <c r="H418" s="83"/>
      <c r="I418" s="83"/>
      <c r="J418" s="83"/>
    </row>
    <row r="419" spans="4:10">
      <c r="E419" s="59"/>
      <c r="F419" s="83"/>
      <c r="G419" s="83"/>
      <c r="H419" s="83"/>
      <c r="I419" s="83"/>
      <c r="J419" s="83"/>
    </row>
    <row r="420" spans="4:10">
      <c r="E420" s="59"/>
      <c r="F420" s="83"/>
      <c r="G420" s="83"/>
      <c r="H420" s="83"/>
      <c r="I420" s="83"/>
      <c r="J420" s="83"/>
    </row>
    <row r="421" spans="4:10">
      <c r="E421" s="59"/>
      <c r="F421" s="83"/>
      <c r="G421" s="83"/>
      <c r="H421" s="83"/>
      <c r="I421" s="83"/>
      <c r="J421" s="83"/>
    </row>
    <row r="422" spans="4:10">
      <c r="E422" s="59"/>
      <c r="F422" s="83"/>
      <c r="G422" s="83"/>
      <c r="H422" s="83"/>
      <c r="I422" s="83"/>
      <c r="J422" s="83"/>
    </row>
    <row r="423" spans="4:10">
      <c r="E423" s="59"/>
      <c r="F423" s="83"/>
      <c r="G423" s="83"/>
      <c r="H423" s="83"/>
      <c r="I423" s="83"/>
      <c r="J423" s="83"/>
    </row>
    <row r="424" spans="4:10">
      <c r="D424" s="77"/>
      <c r="E424" s="59"/>
      <c r="F424" s="83"/>
      <c r="G424" s="83"/>
      <c r="H424" s="83"/>
      <c r="I424" s="83"/>
      <c r="J424" s="83"/>
    </row>
    <row r="426" spans="4:10">
      <c r="E426" s="78"/>
      <c r="F426" s="79"/>
      <c r="G426" s="79"/>
      <c r="H426" s="79"/>
      <c r="I426" s="79"/>
      <c r="J426" s="79"/>
    </row>
    <row r="427" spans="4:10">
      <c r="E427" s="59"/>
      <c r="F427" s="83"/>
      <c r="G427" s="83"/>
      <c r="H427" s="83"/>
      <c r="I427" s="83"/>
      <c r="J427" s="83"/>
    </row>
    <row r="428" spans="4:10">
      <c r="E428" s="59"/>
      <c r="F428" s="83"/>
      <c r="G428" s="83"/>
      <c r="H428" s="83"/>
      <c r="I428" s="83"/>
      <c r="J428" s="83"/>
    </row>
    <row r="429" spans="4:10">
      <c r="E429" s="59"/>
      <c r="F429" s="83"/>
      <c r="G429" s="83"/>
      <c r="H429" s="83"/>
      <c r="I429" s="83"/>
      <c r="J429" s="83"/>
    </row>
    <row r="430" spans="4:10">
      <c r="E430" s="59"/>
      <c r="F430" s="83"/>
      <c r="G430" s="83"/>
      <c r="H430" s="83"/>
      <c r="I430" s="83"/>
      <c r="J430" s="83"/>
    </row>
    <row r="432" spans="4:10">
      <c r="E432" s="78"/>
      <c r="F432" s="79"/>
      <c r="G432" s="79"/>
      <c r="H432" s="79"/>
      <c r="I432" s="79"/>
      <c r="J432" s="79"/>
    </row>
    <row r="433" spans="4:10">
      <c r="E433" s="59"/>
      <c r="F433" s="83"/>
      <c r="G433" s="83"/>
      <c r="H433" s="83"/>
      <c r="I433" s="83"/>
      <c r="J433" s="83"/>
    </row>
    <row r="434" spans="4:10">
      <c r="E434" s="59"/>
      <c r="F434" s="83"/>
      <c r="G434" s="83"/>
      <c r="H434" s="83"/>
      <c r="I434" s="83"/>
      <c r="J434" s="83"/>
    </row>
    <row r="435" spans="4:10">
      <c r="E435" s="59"/>
      <c r="F435" s="83"/>
      <c r="G435" s="83"/>
      <c r="H435" s="83"/>
      <c r="I435" s="83"/>
      <c r="J435" s="83"/>
    </row>
    <row r="436" spans="4:10">
      <c r="D436" s="77"/>
      <c r="E436" s="59"/>
      <c r="F436" s="83"/>
      <c r="G436" s="83"/>
      <c r="H436" s="83"/>
      <c r="I436" s="83"/>
      <c r="J436" s="83"/>
    </row>
    <row r="437" spans="4:10">
      <c r="E437" s="59"/>
      <c r="F437" s="83"/>
      <c r="G437" s="83"/>
      <c r="H437" s="83"/>
      <c r="I437" s="83"/>
      <c r="J437" s="83"/>
    </row>
    <row r="438" spans="4:10">
      <c r="E438" s="59"/>
      <c r="F438" s="83"/>
      <c r="G438" s="83"/>
      <c r="H438" s="83"/>
      <c r="I438" s="83"/>
      <c r="J438" s="83"/>
    </row>
    <row r="439" spans="4:10">
      <c r="E439" s="59"/>
      <c r="F439" s="83"/>
      <c r="G439" s="83"/>
      <c r="H439" s="83"/>
      <c r="I439" s="83"/>
      <c r="J439" s="83"/>
    </row>
    <row r="440" spans="4:10">
      <c r="E440" s="59"/>
      <c r="F440" s="83"/>
      <c r="G440" s="83"/>
      <c r="H440" s="83"/>
      <c r="I440" s="83"/>
      <c r="J440" s="83"/>
    </row>
    <row r="441" spans="4:10">
      <c r="E441" s="59"/>
      <c r="F441" s="83"/>
      <c r="G441" s="83"/>
      <c r="H441" s="83"/>
      <c r="I441" s="83"/>
      <c r="J441" s="83"/>
    </row>
    <row r="442" spans="4:10">
      <c r="D442" s="77"/>
      <c r="E442" s="59"/>
      <c r="F442" s="83"/>
      <c r="G442" s="83"/>
      <c r="H442" s="83"/>
      <c r="I442" s="83"/>
      <c r="J442" s="83"/>
    </row>
    <row r="444" spans="4:10">
      <c r="E444" s="78"/>
      <c r="F444" s="79"/>
      <c r="G444" s="79"/>
      <c r="H444" s="79"/>
      <c r="I444" s="79"/>
      <c r="J444" s="79"/>
    </row>
    <row r="448" spans="4:10">
      <c r="E448" s="80"/>
      <c r="F448" s="79"/>
      <c r="G448" s="79"/>
      <c r="H448" s="79"/>
      <c r="I448" s="79"/>
      <c r="J448" s="79"/>
    </row>
    <row r="449" spans="4:10">
      <c r="E449" s="84"/>
    </row>
    <row r="450" spans="4:10">
      <c r="E450" s="84"/>
    </row>
    <row r="451" spans="4:10">
      <c r="E451" s="84"/>
    </row>
    <row r="453" spans="4:10">
      <c r="E453" s="78"/>
      <c r="F453" s="79"/>
      <c r="G453" s="79"/>
      <c r="H453" s="79"/>
      <c r="I453" s="79"/>
      <c r="J453" s="79"/>
    </row>
    <row r="454" spans="4:10">
      <c r="D454" s="77"/>
    </row>
    <row r="458" spans="4:10">
      <c r="D458" s="81"/>
    </row>
    <row r="459" spans="4:10">
      <c r="D459" s="82"/>
    </row>
    <row r="460" spans="4:10">
      <c r="D460" s="82"/>
    </row>
    <row r="461" spans="4:10">
      <c r="D461" s="82"/>
      <c r="E461" s="59"/>
      <c r="F461" s="83"/>
      <c r="G461" s="83"/>
      <c r="H461" s="83"/>
      <c r="I461" s="83"/>
      <c r="J461" s="83"/>
    </row>
    <row r="463" spans="4:10">
      <c r="D463" s="77"/>
    </row>
    <row r="464" spans="4:10">
      <c r="E464" s="59"/>
      <c r="F464" s="83"/>
      <c r="G464" s="83"/>
      <c r="H464" s="83"/>
      <c r="I464" s="83"/>
      <c r="J464" s="83"/>
    </row>
    <row r="465" spans="4:10">
      <c r="E465" s="84"/>
    </row>
    <row r="467" spans="4:10">
      <c r="E467" s="59"/>
      <c r="F467" s="83"/>
      <c r="G467" s="83"/>
      <c r="H467" s="83"/>
      <c r="I467" s="83"/>
      <c r="J467" s="83"/>
    </row>
    <row r="470" spans="4:10">
      <c r="E470" s="59"/>
      <c r="F470" s="83"/>
      <c r="G470" s="83"/>
      <c r="H470" s="83"/>
      <c r="I470" s="83"/>
      <c r="J470" s="83"/>
    </row>
    <row r="473" spans="4:10">
      <c r="E473" s="59"/>
      <c r="F473" s="83"/>
      <c r="G473" s="83"/>
      <c r="H473" s="83"/>
      <c r="I473" s="83"/>
      <c r="J473" s="83"/>
    </row>
    <row r="475" spans="4:10">
      <c r="D475" s="82"/>
    </row>
    <row r="476" spans="4:10">
      <c r="E476" s="59"/>
      <c r="F476" s="83"/>
      <c r="G476" s="83"/>
      <c r="H476" s="83"/>
      <c r="I476" s="83"/>
      <c r="J476" s="83"/>
    </row>
    <row r="479" spans="4:10">
      <c r="E479" s="59"/>
      <c r="F479" s="83"/>
      <c r="G479" s="83"/>
      <c r="H479" s="83"/>
      <c r="I479" s="83"/>
      <c r="J479" s="83"/>
    </row>
    <row r="480" spans="4:10">
      <c r="E480" s="84"/>
    </row>
    <row r="481" spans="4:10">
      <c r="E481" s="78"/>
      <c r="F481" s="79"/>
      <c r="G481" s="79"/>
      <c r="H481" s="79"/>
      <c r="I481" s="79"/>
      <c r="J481" s="79"/>
    </row>
    <row r="484" spans="4:10">
      <c r="E484" s="84"/>
    </row>
    <row r="485" spans="4:10">
      <c r="E485" s="78"/>
      <c r="F485" s="79"/>
      <c r="G485" s="79"/>
      <c r="H485" s="79"/>
      <c r="I485" s="79"/>
      <c r="J485" s="79"/>
    </row>
    <row r="490" spans="4:10">
      <c r="D490" s="82"/>
    </row>
    <row r="491" spans="4:10">
      <c r="D491" s="77"/>
    </row>
    <row r="494" spans="4:10">
      <c r="D494" s="82"/>
    </row>
    <row r="495" spans="4:10">
      <c r="D495" s="77"/>
    </row>
    <row r="497" spans="4:10">
      <c r="E497" s="59"/>
      <c r="F497" s="83"/>
      <c r="G497" s="83"/>
      <c r="H497" s="83"/>
      <c r="I497" s="83"/>
      <c r="J497" s="83"/>
    </row>
    <row r="498" spans="4:10">
      <c r="E498" s="59"/>
      <c r="F498" s="83"/>
      <c r="G498" s="83"/>
      <c r="H498" s="83"/>
      <c r="I498" s="83"/>
      <c r="J498" s="83"/>
    </row>
    <row r="499" spans="4:10">
      <c r="E499" s="59"/>
      <c r="F499" s="83"/>
      <c r="G499" s="83"/>
      <c r="H499" s="83"/>
      <c r="I499" s="83"/>
      <c r="J499" s="83"/>
    </row>
    <row r="500" spans="4:10">
      <c r="E500" s="84"/>
    </row>
    <row r="501" spans="4:10">
      <c r="E501" s="78"/>
      <c r="F501" s="79"/>
      <c r="G501" s="79"/>
      <c r="H501" s="79"/>
      <c r="I501" s="79"/>
      <c r="J501" s="79"/>
    </row>
    <row r="507" spans="4:10">
      <c r="E507" s="84"/>
    </row>
    <row r="508" spans="4:10">
      <c r="E508" s="80"/>
      <c r="F508" s="79"/>
      <c r="G508" s="79"/>
      <c r="H508" s="79"/>
      <c r="I508" s="79"/>
      <c r="J508" s="79"/>
    </row>
    <row r="509" spans="4:10">
      <c r="E509" s="84"/>
    </row>
    <row r="510" spans="4:10">
      <c r="D510" s="82"/>
      <c r="E510" s="84"/>
    </row>
    <row r="511" spans="4:10">
      <c r="D511" s="77"/>
      <c r="E511" s="84"/>
    </row>
    <row r="513" spans="4:10">
      <c r="E513" s="78"/>
      <c r="F513" s="79"/>
      <c r="G513" s="79"/>
      <c r="H513" s="79"/>
      <c r="I513" s="79"/>
      <c r="J513" s="79"/>
    </row>
    <row r="517" spans="4:10">
      <c r="D517" s="82"/>
    </row>
    <row r="518" spans="4:10">
      <c r="D518" s="81"/>
    </row>
    <row r="519" spans="4:10">
      <c r="D519" s="82"/>
    </row>
    <row r="520" spans="4:10">
      <c r="D520" s="82"/>
      <c r="E520" s="59"/>
      <c r="F520" s="83"/>
      <c r="G520" s="83"/>
      <c r="H520" s="83"/>
      <c r="I520" s="83"/>
      <c r="J520" s="83"/>
    </row>
    <row r="521" spans="4:10">
      <c r="D521" s="82"/>
    </row>
    <row r="523" spans="4:10">
      <c r="D523" s="77"/>
      <c r="E523" s="59"/>
      <c r="F523" s="83"/>
      <c r="G523" s="83"/>
      <c r="H523" s="83"/>
      <c r="I523" s="83"/>
      <c r="J523" s="83"/>
    </row>
    <row r="524" spans="4:10">
      <c r="E524" s="84"/>
    </row>
    <row r="526" spans="4:10">
      <c r="E526" s="59"/>
      <c r="F526" s="83"/>
      <c r="G526" s="83"/>
      <c r="H526" s="83"/>
      <c r="I526" s="83"/>
      <c r="J526" s="83"/>
    </row>
    <row r="529" spans="4:10">
      <c r="E529" s="59"/>
      <c r="F529" s="83"/>
      <c r="G529" s="83"/>
      <c r="H529" s="83"/>
      <c r="I529" s="83"/>
      <c r="J529" s="83"/>
    </row>
    <row r="532" spans="4:10">
      <c r="E532" s="59"/>
      <c r="F532" s="83"/>
      <c r="G532" s="83"/>
      <c r="H532" s="83"/>
      <c r="I532" s="83"/>
      <c r="J532" s="83"/>
    </row>
    <row r="534" spans="4:10">
      <c r="D534" s="82"/>
    </row>
    <row r="535" spans="4:10">
      <c r="E535" s="59"/>
      <c r="F535" s="83"/>
      <c r="G535" s="83"/>
      <c r="H535" s="83"/>
      <c r="I535" s="83"/>
      <c r="J535" s="83"/>
    </row>
    <row r="538" spans="4:10">
      <c r="E538" s="59"/>
      <c r="F538" s="83"/>
      <c r="G538" s="83"/>
      <c r="H538" s="83"/>
      <c r="I538" s="83"/>
      <c r="J538" s="83"/>
    </row>
    <row r="539" spans="4:10">
      <c r="E539" s="84"/>
    </row>
    <row r="540" spans="4:10">
      <c r="E540" s="78"/>
      <c r="F540" s="79"/>
      <c r="G540" s="79"/>
      <c r="H540" s="79"/>
      <c r="I540" s="79"/>
      <c r="J540" s="79"/>
    </row>
    <row r="541" spans="4:10">
      <c r="E541" s="78"/>
      <c r="F541" s="79"/>
      <c r="G541" s="79"/>
      <c r="H541" s="79"/>
      <c r="I541" s="79"/>
      <c r="J541" s="79"/>
    </row>
    <row r="549" spans="4:10">
      <c r="D549" s="82"/>
    </row>
    <row r="550" spans="4:10">
      <c r="D550" s="77"/>
    </row>
    <row r="551" spans="4:10">
      <c r="D551" s="77"/>
    </row>
    <row r="557" spans="4:10">
      <c r="E557" s="78"/>
      <c r="F557" s="79"/>
      <c r="G557" s="79"/>
      <c r="H557" s="79"/>
      <c r="I557" s="79"/>
      <c r="J557" s="79"/>
    </row>
    <row r="562" spans="4:10">
      <c r="E562" s="78"/>
      <c r="F562" s="79"/>
      <c r="G562" s="79"/>
      <c r="H562" s="79"/>
      <c r="I562" s="79"/>
      <c r="J562" s="79"/>
    </row>
    <row r="567" spans="4:10">
      <c r="D567" s="77"/>
      <c r="E567" s="78"/>
      <c r="F567" s="79"/>
      <c r="G567" s="79"/>
      <c r="H567" s="79"/>
      <c r="I567" s="79"/>
      <c r="J567" s="79"/>
    </row>
    <row r="570" spans="4:10">
      <c r="E570" s="84"/>
    </row>
    <row r="571" spans="4:10">
      <c r="E571" s="78"/>
      <c r="F571" s="79"/>
      <c r="G571" s="79"/>
      <c r="H571" s="79"/>
      <c r="I571" s="79"/>
      <c r="J571" s="79"/>
    </row>
    <row r="572" spans="4:10">
      <c r="D572" s="77"/>
    </row>
    <row r="577" spans="4:4">
      <c r="D577" s="77"/>
    </row>
    <row r="580" spans="4:4">
      <c r="D580" s="82"/>
    </row>
    <row r="581" spans="4:4">
      <c r="D581" s="77"/>
    </row>
    <row r="593" spans="4:10">
      <c r="E593" s="80"/>
      <c r="F593" s="79"/>
      <c r="G593" s="79"/>
      <c r="H593" s="79"/>
      <c r="I593" s="79"/>
      <c r="J593" s="79"/>
    </row>
    <row r="594" spans="4:10">
      <c r="E594" s="82"/>
      <c r="F594" s="83"/>
      <c r="G594" s="83"/>
      <c r="H594" s="83"/>
      <c r="I594" s="83"/>
      <c r="J594" s="83"/>
    </row>
    <row r="595" spans="4:10">
      <c r="E595" s="82"/>
      <c r="F595" s="83"/>
      <c r="G595" s="83"/>
      <c r="H595" s="83"/>
      <c r="I595" s="83"/>
      <c r="J595" s="83"/>
    </row>
    <row r="596" spans="4:10">
      <c r="E596" s="84"/>
    </row>
    <row r="597" spans="4:10">
      <c r="E597" s="84"/>
    </row>
    <row r="598" spans="4:10">
      <c r="E598" s="84"/>
    </row>
    <row r="599" spans="4:10">
      <c r="E599" s="84"/>
    </row>
    <row r="601" spans="4:10">
      <c r="E601" s="78"/>
      <c r="F601" s="79"/>
      <c r="G601" s="79"/>
      <c r="H601" s="79"/>
      <c r="I601" s="79"/>
      <c r="J601" s="79"/>
    </row>
    <row r="603" spans="4:10">
      <c r="D603" s="81"/>
    </row>
    <row r="604" spans="4:10">
      <c r="D604" s="82"/>
    </row>
    <row r="605" spans="4:10">
      <c r="D605" s="82"/>
    </row>
    <row r="606" spans="4:10">
      <c r="D606" s="82"/>
    </row>
    <row r="607" spans="4:10">
      <c r="D607" s="82"/>
    </row>
    <row r="608" spans="4:10">
      <c r="D608" s="82"/>
    </row>
    <row r="609" spans="4:10">
      <c r="D609" s="82"/>
    </row>
    <row r="610" spans="4:10">
      <c r="E610" s="59"/>
      <c r="F610" s="83"/>
      <c r="G610" s="83"/>
      <c r="H610" s="83"/>
      <c r="I610" s="83"/>
      <c r="J610" s="83"/>
    </row>
    <row r="611" spans="4:10">
      <c r="D611" s="77"/>
    </row>
    <row r="613" spans="4:10">
      <c r="E613" s="59"/>
      <c r="F613" s="83"/>
      <c r="G613" s="83"/>
      <c r="H613" s="83"/>
      <c r="I613" s="83"/>
      <c r="J613" s="83"/>
    </row>
    <row r="614" spans="4:10">
      <c r="E614" s="59"/>
      <c r="F614" s="83"/>
      <c r="G614" s="83"/>
      <c r="H614" s="83"/>
      <c r="I614" s="83"/>
      <c r="J614" s="83"/>
    </row>
    <row r="616" spans="4:10">
      <c r="E616" s="59"/>
      <c r="F616" s="83"/>
      <c r="G616" s="83"/>
      <c r="H616" s="83"/>
      <c r="I616" s="83"/>
      <c r="J616" s="83"/>
    </row>
    <row r="617" spans="4:10">
      <c r="E617" s="84"/>
    </row>
    <row r="619" spans="4:10">
      <c r="E619" s="59"/>
      <c r="F619" s="83"/>
      <c r="G619" s="83"/>
      <c r="H619" s="83"/>
      <c r="I619" s="83"/>
      <c r="J619" s="83"/>
    </row>
    <row r="622" spans="4:10">
      <c r="E622" s="59"/>
      <c r="F622" s="83"/>
      <c r="G622" s="83"/>
      <c r="H622" s="83"/>
      <c r="I622" s="83"/>
      <c r="J622" s="83"/>
    </row>
    <row r="625" spans="4:10">
      <c r="E625" s="59"/>
      <c r="F625" s="83"/>
      <c r="G625" s="83"/>
      <c r="H625" s="83"/>
      <c r="I625" s="83"/>
      <c r="J625" s="83"/>
    </row>
    <row r="627" spans="4:10">
      <c r="D627" s="82"/>
    </row>
    <row r="628" spans="4:10">
      <c r="E628" s="59"/>
      <c r="F628" s="83"/>
      <c r="G628" s="83"/>
      <c r="H628" s="83"/>
      <c r="I628" s="83"/>
      <c r="J628" s="83"/>
    </row>
    <row r="631" spans="4:10">
      <c r="E631" s="59"/>
      <c r="F631" s="83"/>
      <c r="G631" s="83"/>
      <c r="H631" s="83"/>
      <c r="I631" s="83"/>
      <c r="J631" s="83"/>
    </row>
    <row r="634" spans="4:10">
      <c r="E634" s="59"/>
      <c r="F634" s="83"/>
      <c r="G634" s="83"/>
      <c r="H634" s="83"/>
      <c r="I634" s="83"/>
      <c r="J634" s="83"/>
    </row>
    <row r="637" spans="4:10">
      <c r="E637" s="59"/>
      <c r="F637" s="83"/>
      <c r="G637" s="83"/>
      <c r="H637" s="83"/>
      <c r="I637" s="83"/>
      <c r="J637" s="83"/>
    </row>
    <row r="640" spans="4:10">
      <c r="E640" s="59"/>
      <c r="F640" s="83"/>
      <c r="G640" s="83"/>
      <c r="H640" s="83"/>
      <c r="I640" s="83"/>
      <c r="J640" s="83"/>
    </row>
    <row r="643" spans="5:10">
      <c r="E643" s="59"/>
      <c r="F643" s="83"/>
      <c r="G643" s="83"/>
      <c r="H643" s="83"/>
      <c r="I643" s="83"/>
      <c r="J643" s="83"/>
    </row>
    <row r="646" spans="5:10">
      <c r="E646" s="59"/>
      <c r="F646" s="83"/>
      <c r="G646" s="83"/>
      <c r="H646" s="83"/>
      <c r="I646" s="83"/>
      <c r="J646" s="83"/>
    </row>
    <row r="649" spans="5:10">
      <c r="E649" s="59"/>
      <c r="F649" s="83"/>
      <c r="G649" s="83"/>
      <c r="H649" s="83"/>
      <c r="I649" s="83"/>
      <c r="J649" s="83"/>
    </row>
    <row r="652" spans="5:10">
      <c r="E652" s="59"/>
      <c r="F652" s="83"/>
      <c r="G652" s="83"/>
      <c r="H652" s="83"/>
      <c r="I652" s="83"/>
      <c r="J652" s="83"/>
    </row>
    <row r="653" spans="5:10">
      <c r="E653" s="84"/>
    </row>
    <row r="654" spans="5:10">
      <c r="E654" s="78"/>
      <c r="F654" s="79"/>
      <c r="G654" s="79"/>
      <c r="H654" s="79"/>
      <c r="I654" s="79"/>
      <c r="J654" s="79"/>
    </row>
    <row r="659" spans="4:10">
      <c r="E659" s="84"/>
    </row>
    <row r="660" spans="4:10">
      <c r="E660" s="78"/>
      <c r="F660" s="79"/>
      <c r="G660" s="79"/>
      <c r="H660" s="79"/>
      <c r="I660" s="79"/>
      <c r="J660" s="79"/>
    </row>
    <row r="663" spans="4:10">
      <c r="D663" s="82"/>
    </row>
    <row r="664" spans="4:10">
      <c r="D664" s="77"/>
    </row>
    <row r="669" spans="4:10">
      <c r="D669" s="82"/>
    </row>
    <row r="670" spans="4:10">
      <c r="D670" s="77"/>
    </row>
    <row r="672" spans="4:10">
      <c r="E672" s="78"/>
      <c r="F672" s="79"/>
      <c r="G672" s="79"/>
      <c r="H672" s="79"/>
      <c r="I672" s="79"/>
      <c r="J672" s="79"/>
    </row>
    <row r="680" spans="4:10">
      <c r="E680" s="78"/>
      <c r="F680" s="79"/>
      <c r="G680" s="79"/>
      <c r="H680" s="79"/>
      <c r="I680" s="79"/>
      <c r="J680" s="79"/>
    </row>
    <row r="682" spans="4:10">
      <c r="D682" s="77"/>
    </row>
    <row r="690" spans="4:4">
      <c r="D690" s="77"/>
    </row>
    <row r="728" spans="5:10">
      <c r="E728" s="78"/>
      <c r="F728" s="79"/>
      <c r="G728" s="79"/>
      <c r="H728" s="79"/>
      <c r="I728" s="79"/>
      <c r="J728" s="79"/>
    </row>
    <row r="729" spans="5:10">
      <c r="E729" s="78"/>
      <c r="F729" s="79"/>
      <c r="G729" s="79"/>
      <c r="H729" s="79"/>
      <c r="I729" s="79"/>
      <c r="J729" s="79"/>
    </row>
    <row r="738" spans="4:10">
      <c r="D738" s="77"/>
    </row>
    <row r="739" spans="4:10">
      <c r="D739" s="77"/>
    </row>
    <row r="752" spans="4:10">
      <c r="E752" s="78"/>
      <c r="F752" s="79"/>
      <c r="G752" s="79"/>
      <c r="H752" s="79"/>
      <c r="I752" s="79"/>
      <c r="J752" s="79"/>
    </row>
    <row r="762" spans="4:10">
      <c r="D762" s="77"/>
    </row>
    <row r="766" spans="4:10">
      <c r="E766" s="78"/>
      <c r="F766" s="79"/>
      <c r="G766" s="79"/>
      <c r="H766" s="79"/>
      <c r="I766" s="79"/>
      <c r="J766" s="79"/>
    </row>
    <row r="776" spans="4:10">
      <c r="D776" s="77"/>
    </row>
    <row r="779" spans="4:10">
      <c r="E779" s="78"/>
      <c r="F779" s="79"/>
      <c r="G779" s="79"/>
      <c r="H779" s="79"/>
      <c r="I779" s="79"/>
      <c r="J779" s="79"/>
    </row>
    <row r="789" spans="4:10">
      <c r="D789" s="77"/>
    </row>
    <row r="792" spans="4:10">
      <c r="E792" s="78"/>
      <c r="F792" s="79"/>
      <c r="G792" s="79"/>
      <c r="H792" s="79"/>
      <c r="I792" s="79"/>
      <c r="J792" s="79"/>
    </row>
    <row r="802" spans="4:10">
      <c r="D802" s="77"/>
    </row>
    <row r="805" spans="4:10">
      <c r="E805" s="78"/>
      <c r="F805" s="79"/>
      <c r="G805" s="79"/>
      <c r="H805" s="79"/>
      <c r="I805" s="79"/>
      <c r="J805" s="79"/>
    </row>
    <row r="810" spans="4:10">
      <c r="E810" s="78"/>
      <c r="F810" s="79"/>
      <c r="G810" s="79"/>
      <c r="H810" s="79"/>
      <c r="I810" s="79"/>
      <c r="J810" s="79"/>
    </row>
    <row r="815" spans="4:10">
      <c r="D815" s="77"/>
    </row>
    <row r="820" spans="4:10">
      <c r="D820" s="77"/>
      <c r="E820" s="78"/>
      <c r="F820" s="79"/>
      <c r="G820" s="79"/>
      <c r="H820" s="79"/>
      <c r="I820" s="79"/>
      <c r="J820" s="79"/>
    </row>
    <row r="830" spans="4:10">
      <c r="D830" s="77"/>
    </row>
    <row r="842" spans="5:10">
      <c r="E842" s="80"/>
      <c r="F842" s="79"/>
      <c r="G842" s="79"/>
      <c r="H842" s="79"/>
      <c r="I842" s="79"/>
      <c r="J842" s="79"/>
    </row>
    <row r="843" spans="5:10">
      <c r="E843" s="82"/>
      <c r="F843" s="83"/>
      <c r="G843" s="83"/>
      <c r="H843" s="83"/>
      <c r="I843" s="83"/>
      <c r="J843" s="83"/>
    </row>
    <row r="844" spans="5:10">
      <c r="E844" s="82"/>
      <c r="F844" s="83"/>
      <c r="G844" s="83"/>
      <c r="H844" s="83"/>
      <c r="I844" s="83"/>
      <c r="J844" s="83"/>
    </row>
    <row r="845" spans="5:10">
      <c r="E845" s="82"/>
      <c r="F845" s="83"/>
      <c r="G845" s="83"/>
      <c r="H845" s="83"/>
      <c r="I845" s="83"/>
      <c r="J845" s="83"/>
    </row>
    <row r="846" spans="5:10">
      <c r="E846" s="82"/>
      <c r="F846" s="83"/>
      <c r="G846" s="83"/>
      <c r="H846" s="83"/>
      <c r="I846" s="83"/>
      <c r="J846" s="83"/>
    </row>
    <row r="847" spans="5:10">
      <c r="E847" s="84"/>
    </row>
    <row r="849" spans="4:10">
      <c r="E849" s="78"/>
      <c r="F849" s="79"/>
      <c r="G849" s="79"/>
      <c r="H849" s="79"/>
      <c r="I849" s="79"/>
      <c r="J849" s="79"/>
    </row>
    <row r="852" spans="4:10">
      <c r="D852" s="81"/>
    </row>
    <row r="853" spans="4:10">
      <c r="D853" s="82"/>
    </row>
    <row r="854" spans="4:10">
      <c r="D854" s="82"/>
    </row>
    <row r="855" spans="4:10">
      <c r="D855" s="82"/>
    </row>
    <row r="856" spans="4:10">
      <c r="D856" s="82"/>
      <c r="E856" s="59"/>
      <c r="F856" s="83"/>
      <c r="G856" s="83"/>
      <c r="H856" s="83"/>
      <c r="I856" s="83"/>
      <c r="J856" s="83"/>
    </row>
    <row r="857" spans="4:10">
      <c r="D857" s="82"/>
    </row>
    <row r="859" spans="4:10">
      <c r="D859" s="77"/>
      <c r="E859" s="59"/>
      <c r="F859" s="83"/>
      <c r="G859" s="83"/>
      <c r="H859" s="83"/>
      <c r="I859" s="83"/>
      <c r="J859" s="83"/>
    </row>
    <row r="860" spans="4:10">
      <c r="E860" s="84"/>
    </row>
    <row r="862" spans="4:10">
      <c r="E862" s="59"/>
      <c r="F862" s="83"/>
      <c r="G862" s="83"/>
      <c r="H862" s="83"/>
      <c r="I862" s="83"/>
      <c r="J862" s="83"/>
    </row>
    <row r="865" spans="4:10">
      <c r="E865" s="59"/>
      <c r="F865" s="83"/>
      <c r="G865" s="83"/>
      <c r="H865" s="83"/>
      <c r="I865" s="83"/>
      <c r="J865" s="83"/>
    </row>
    <row r="868" spans="4:10">
      <c r="E868" s="59"/>
      <c r="F868" s="83"/>
      <c r="G868" s="83"/>
      <c r="H868" s="83"/>
      <c r="I868" s="83"/>
      <c r="J868" s="83"/>
    </row>
    <row r="870" spans="4:10">
      <c r="D870" s="82"/>
    </row>
    <row r="871" spans="4:10">
      <c r="E871" s="59"/>
      <c r="F871" s="83"/>
      <c r="G871" s="83"/>
      <c r="H871" s="83"/>
      <c r="I871" s="83"/>
      <c r="J871" s="83"/>
    </row>
    <row r="874" spans="4:10">
      <c r="E874" s="59"/>
      <c r="F874" s="83"/>
      <c r="G874" s="83"/>
      <c r="H874" s="83"/>
      <c r="I874" s="83"/>
      <c r="J874" s="83"/>
    </row>
    <row r="877" spans="4:10">
      <c r="E877" s="59"/>
      <c r="F877" s="83"/>
      <c r="G877" s="83"/>
      <c r="H877" s="83"/>
      <c r="I877" s="83"/>
      <c r="J877" s="83"/>
    </row>
    <row r="878" spans="4:10">
      <c r="E878" s="84"/>
    </row>
    <row r="879" spans="4:10">
      <c r="E879" s="80"/>
      <c r="F879" s="79"/>
      <c r="G879" s="79"/>
      <c r="H879" s="79"/>
      <c r="I879" s="79"/>
      <c r="J879" s="79"/>
    </row>
    <row r="880" spans="4:10">
      <c r="E880" s="82"/>
      <c r="F880" s="83"/>
      <c r="G880" s="83"/>
      <c r="H880" s="83"/>
      <c r="I880" s="83"/>
      <c r="J880" s="83"/>
    </row>
    <row r="881" spans="4:10">
      <c r="E881" s="84"/>
    </row>
    <row r="882" spans="4:10">
      <c r="E882" s="84"/>
    </row>
    <row r="883" spans="4:10">
      <c r="E883" s="84"/>
    </row>
    <row r="885" spans="4:10">
      <c r="E885" s="78"/>
      <c r="F885" s="79"/>
      <c r="G885" s="79"/>
      <c r="H885" s="79"/>
      <c r="I885" s="79"/>
      <c r="J885" s="79"/>
    </row>
    <row r="888" spans="4:10">
      <c r="D888" s="82"/>
    </row>
    <row r="889" spans="4:10">
      <c r="D889" s="81"/>
    </row>
    <row r="890" spans="4:10">
      <c r="D890" s="82"/>
    </row>
    <row r="891" spans="4:10">
      <c r="D891" s="82"/>
    </row>
    <row r="892" spans="4:10">
      <c r="D892" s="82"/>
      <c r="E892" s="59"/>
      <c r="F892" s="83"/>
      <c r="G892" s="83"/>
      <c r="H892" s="83"/>
      <c r="I892" s="83"/>
      <c r="J892" s="83"/>
    </row>
    <row r="893" spans="4:10">
      <c r="D893" s="82"/>
    </row>
    <row r="895" spans="4:10">
      <c r="D895" s="77"/>
      <c r="E895" s="59"/>
      <c r="F895" s="83"/>
      <c r="G895" s="83"/>
      <c r="H895" s="83"/>
      <c r="I895" s="83"/>
      <c r="J895" s="83"/>
    </row>
    <row r="896" spans="4:10">
      <c r="E896" s="84"/>
    </row>
    <row r="898" spans="4:10">
      <c r="E898" s="59"/>
      <c r="F898" s="83"/>
      <c r="G898" s="83"/>
      <c r="H898" s="83"/>
      <c r="I898" s="83"/>
      <c r="J898" s="83"/>
    </row>
    <row r="901" spans="4:10">
      <c r="E901" s="59"/>
      <c r="F901" s="83"/>
      <c r="G901" s="83"/>
      <c r="H901" s="83"/>
      <c r="I901" s="83"/>
      <c r="J901" s="83"/>
    </row>
    <row r="904" spans="4:10">
      <c r="E904" s="59"/>
      <c r="F904" s="83"/>
      <c r="G904" s="83"/>
      <c r="H904" s="83"/>
      <c r="I904" s="83"/>
      <c r="J904" s="83"/>
    </row>
    <row r="906" spans="4:10">
      <c r="D906" s="82"/>
    </row>
    <row r="907" spans="4:10">
      <c r="E907" s="59"/>
      <c r="F907" s="83"/>
      <c r="G907" s="83"/>
      <c r="H907" s="83"/>
      <c r="I907" s="83"/>
      <c r="J907" s="83"/>
    </row>
    <row r="910" spans="4:10">
      <c r="E910" s="59"/>
      <c r="F910" s="83"/>
      <c r="G910" s="83"/>
      <c r="H910" s="83"/>
      <c r="I910" s="83"/>
      <c r="J910" s="83"/>
    </row>
    <row r="913" spans="5:10">
      <c r="E913" s="59"/>
      <c r="F913" s="83"/>
      <c r="G913" s="83"/>
      <c r="H913" s="83"/>
      <c r="I913" s="83"/>
      <c r="J913" s="83"/>
    </row>
    <row r="916" spans="5:10">
      <c r="E916" s="59"/>
      <c r="F916" s="83"/>
      <c r="G916" s="83"/>
      <c r="H916" s="83"/>
      <c r="I916" s="83"/>
      <c r="J916" s="83"/>
    </row>
    <row r="919" spans="5:10">
      <c r="E919" s="59"/>
      <c r="F919" s="83"/>
      <c r="G919" s="83"/>
      <c r="H919" s="83"/>
      <c r="I919" s="83"/>
      <c r="J919" s="83"/>
    </row>
    <row r="922" spans="5:10">
      <c r="E922" s="59"/>
      <c r="F922" s="83"/>
      <c r="G922" s="83"/>
      <c r="H922" s="83"/>
      <c r="I922" s="83"/>
      <c r="J922" s="83"/>
    </row>
    <row r="925" spans="5:10">
      <c r="E925" s="59"/>
      <c r="F925" s="83"/>
      <c r="G925" s="83"/>
      <c r="H925" s="83"/>
      <c r="I925" s="83"/>
      <c r="J925" s="83"/>
    </row>
    <row r="928" spans="5:10">
      <c r="E928" s="59"/>
      <c r="F928" s="83"/>
      <c r="G928" s="83"/>
      <c r="H928" s="83"/>
      <c r="I928" s="83"/>
      <c r="J928" s="83"/>
    </row>
    <row r="931" spans="5:10">
      <c r="E931" s="59"/>
      <c r="F931" s="83"/>
      <c r="G931" s="83"/>
      <c r="H931" s="83"/>
      <c r="I931" s="83"/>
      <c r="J931" s="83"/>
    </row>
    <row r="934" spans="5:10">
      <c r="E934" s="59"/>
      <c r="F934" s="83"/>
      <c r="G934" s="83"/>
      <c r="H934" s="83"/>
      <c r="I934" s="83"/>
      <c r="J934" s="83"/>
    </row>
    <row r="937" spans="5:10">
      <c r="E937" s="59"/>
      <c r="F937" s="83"/>
      <c r="G937" s="83"/>
      <c r="H937" s="83"/>
      <c r="I937" s="83"/>
      <c r="J937" s="83"/>
    </row>
    <row r="940" spans="5:10">
      <c r="E940" s="59"/>
      <c r="F940" s="83"/>
      <c r="G940" s="83"/>
      <c r="H940" s="83"/>
      <c r="I940" s="83"/>
      <c r="J940" s="83"/>
    </row>
    <row r="943" spans="5:10">
      <c r="E943" s="59"/>
      <c r="F943" s="83"/>
      <c r="G943" s="83"/>
      <c r="H943" s="83"/>
      <c r="I943" s="83"/>
      <c r="J943" s="83"/>
    </row>
    <row r="946" spans="5:10">
      <c r="E946" s="59"/>
      <c r="F946" s="83"/>
      <c r="G946" s="83"/>
      <c r="H946" s="83"/>
      <c r="I946" s="83"/>
      <c r="J946" s="83"/>
    </row>
    <row r="949" spans="5:10">
      <c r="E949" s="59"/>
      <c r="F949" s="83"/>
      <c r="G949" s="83"/>
      <c r="H949" s="83"/>
      <c r="I949" s="83"/>
      <c r="J949" s="83"/>
    </row>
    <row r="952" spans="5:10">
      <c r="E952" s="59"/>
      <c r="F952" s="83"/>
      <c r="G952" s="83"/>
      <c r="H952" s="83"/>
      <c r="I952" s="83"/>
      <c r="J952" s="83"/>
    </row>
    <row r="955" spans="5:10">
      <c r="E955" s="59"/>
      <c r="F955" s="83"/>
      <c r="G955" s="83"/>
      <c r="H955" s="83"/>
      <c r="I955" s="83"/>
      <c r="J955" s="83"/>
    </row>
    <row r="956" spans="5:10">
      <c r="E956" s="84"/>
    </row>
    <row r="957" spans="5:10">
      <c r="E957" s="78"/>
      <c r="F957" s="79"/>
      <c r="G957" s="79"/>
      <c r="H957" s="79"/>
      <c r="I957" s="79"/>
      <c r="J957" s="79"/>
    </row>
    <row r="966" spans="4:4">
      <c r="D966" s="82"/>
    </row>
    <row r="967" spans="4:4">
      <c r="D967" s="77"/>
    </row>
    <row r="1000" spans="5:10">
      <c r="E1000" s="84"/>
    </row>
    <row r="1001" spans="5:10">
      <c r="E1001" s="78"/>
      <c r="F1001" s="79"/>
      <c r="G1001" s="79"/>
      <c r="H1001" s="79"/>
      <c r="I1001" s="79"/>
      <c r="J1001" s="79"/>
    </row>
    <row r="1010" spans="4:10">
      <c r="D1010" s="82"/>
    </row>
    <row r="1011" spans="4:10">
      <c r="D1011" s="77"/>
    </row>
    <row r="1022" spans="4:10">
      <c r="E1022" s="78"/>
      <c r="F1022" s="79"/>
      <c r="G1022" s="79"/>
      <c r="H1022" s="79"/>
      <c r="I1022" s="79"/>
      <c r="J1022" s="79"/>
    </row>
    <row r="1024" spans="4:10">
      <c r="E1024" s="84"/>
    </row>
    <row r="1025" spans="4:10">
      <c r="E1025" s="84"/>
    </row>
    <row r="1026" spans="4:10">
      <c r="E1026" s="84"/>
    </row>
    <row r="1027" spans="4:10">
      <c r="E1027" s="84"/>
    </row>
    <row r="1028" spans="4:10">
      <c r="E1028" s="84"/>
    </row>
    <row r="1029" spans="4:10">
      <c r="E1029" s="84"/>
    </row>
    <row r="1030" spans="4:10">
      <c r="E1030" s="84"/>
    </row>
    <row r="1031" spans="4:10">
      <c r="E1031" s="84"/>
    </row>
    <row r="1032" spans="4:10">
      <c r="D1032" s="77"/>
      <c r="E1032" s="84"/>
    </row>
    <row r="1033" spans="4:10">
      <c r="E1033" s="84"/>
    </row>
    <row r="1034" spans="4:10">
      <c r="D1034" s="82"/>
      <c r="E1034" s="84"/>
    </row>
    <row r="1035" spans="4:10">
      <c r="D1035" s="82"/>
    </row>
    <row r="1036" spans="4:10">
      <c r="D1036" s="82"/>
      <c r="E1036" s="78"/>
      <c r="F1036" s="79"/>
      <c r="G1036" s="79"/>
      <c r="H1036" s="79"/>
      <c r="I1036" s="79"/>
      <c r="J1036" s="79"/>
    </row>
    <row r="1037" spans="4:10">
      <c r="D1037" s="82"/>
    </row>
    <row r="1038" spans="4:10">
      <c r="D1038" s="82"/>
    </row>
    <row r="1039" spans="4:10">
      <c r="D1039" s="82"/>
    </row>
    <row r="1040" spans="4:10">
      <c r="D1040" s="82"/>
    </row>
    <row r="1041" spans="4:10">
      <c r="D1041" s="82"/>
    </row>
    <row r="1042" spans="4:10">
      <c r="D1042" s="82"/>
    </row>
    <row r="1043" spans="4:10">
      <c r="D1043" s="82"/>
    </row>
    <row r="1044" spans="4:10">
      <c r="D1044" s="82"/>
    </row>
    <row r="1046" spans="4:10">
      <c r="D1046" s="77"/>
    </row>
    <row r="1055" spans="4:10">
      <c r="E1055" s="59"/>
      <c r="F1055" s="83"/>
      <c r="G1055" s="83"/>
      <c r="H1055" s="83"/>
      <c r="I1055" s="83"/>
      <c r="J1055" s="83"/>
    </row>
    <row r="1057" spans="4:10">
      <c r="E1057" s="78"/>
      <c r="F1057" s="79"/>
      <c r="G1057" s="79"/>
      <c r="H1057" s="79"/>
      <c r="I1057" s="79"/>
      <c r="J1057" s="79"/>
    </row>
    <row r="1061" spans="4:10">
      <c r="E1061" s="59"/>
      <c r="F1061" s="83"/>
      <c r="G1061" s="83"/>
      <c r="H1061" s="83"/>
      <c r="I1061" s="83"/>
      <c r="J1061" s="83"/>
    </row>
    <row r="1063" spans="4:10">
      <c r="E1063" s="78"/>
      <c r="F1063" s="79"/>
      <c r="G1063" s="79"/>
      <c r="H1063" s="79"/>
      <c r="I1063" s="79"/>
      <c r="J1063" s="79"/>
    </row>
    <row r="1067" spans="4:10">
      <c r="D1067" s="77"/>
    </row>
    <row r="1068" spans="4:10">
      <c r="E1068" s="80"/>
      <c r="F1068" s="79"/>
      <c r="G1068" s="79"/>
      <c r="H1068" s="79"/>
      <c r="I1068" s="79"/>
      <c r="J1068" s="79"/>
    </row>
    <row r="1069" spans="4:10">
      <c r="E1069" s="82"/>
      <c r="F1069" s="83"/>
      <c r="G1069" s="83"/>
      <c r="H1069" s="83"/>
      <c r="I1069" s="83"/>
      <c r="J1069" s="83"/>
    </row>
    <row r="1070" spans="4:10">
      <c r="E1070" s="82"/>
      <c r="F1070" s="83"/>
      <c r="G1070" s="83"/>
      <c r="H1070" s="83"/>
      <c r="I1070" s="83"/>
      <c r="J1070" s="83"/>
    </row>
    <row r="1071" spans="4:10">
      <c r="E1071" s="82"/>
      <c r="F1071" s="83"/>
      <c r="G1071" s="83"/>
      <c r="H1071" s="83"/>
      <c r="I1071" s="83"/>
      <c r="J1071" s="83"/>
    </row>
    <row r="1072" spans="4:10">
      <c r="E1072" s="82"/>
      <c r="F1072" s="83"/>
      <c r="G1072" s="83"/>
      <c r="H1072" s="83"/>
      <c r="I1072" s="83"/>
      <c r="J1072" s="83"/>
    </row>
    <row r="1073" spans="4:10">
      <c r="D1073" s="77"/>
      <c r="E1073" s="82"/>
      <c r="F1073" s="83"/>
      <c r="G1073" s="83"/>
      <c r="H1073" s="83"/>
      <c r="I1073" s="83"/>
      <c r="J1073" s="83"/>
    </row>
    <row r="1074" spans="4:10">
      <c r="E1074" s="82"/>
      <c r="F1074" s="83"/>
      <c r="G1074" s="83"/>
      <c r="H1074" s="83"/>
      <c r="I1074" s="83"/>
      <c r="J1074" s="83"/>
    </row>
    <row r="1075" spans="4:10">
      <c r="E1075" s="82"/>
      <c r="F1075" s="83"/>
      <c r="G1075" s="83"/>
      <c r="H1075" s="83"/>
      <c r="I1075" s="83"/>
      <c r="J1075" s="83"/>
    </row>
    <row r="1076" spans="4:10">
      <c r="E1076" s="82"/>
      <c r="F1076" s="83"/>
      <c r="G1076" s="83"/>
      <c r="H1076" s="83"/>
      <c r="I1076" s="83"/>
      <c r="J1076" s="83"/>
    </row>
    <row r="1077" spans="4:10">
      <c r="E1077" s="82"/>
      <c r="F1077" s="83"/>
      <c r="G1077" s="83"/>
      <c r="H1077" s="83"/>
      <c r="I1077" s="83"/>
      <c r="J1077" s="83"/>
    </row>
    <row r="1078" spans="4:10">
      <c r="D1078" s="81"/>
      <c r="E1078" s="82"/>
      <c r="F1078" s="83"/>
      <c r="G1078" s="83"/>
      <c r="H1078" s="83"/>
      <c r="I1078" s="83"/>
      <c r="J1078" s="83"/>
    </row>
    <row r="1079" spans="4:10">
      <c r="D1079" s="82"/>
      <c r="E1079" s="82"/>
      <c r="F1079" s="83"/>
      <c r="G1079" s="83"/>
      <c r="H1079" s="83"/>
      <c r="I1079" s="83"/>
      <c r="J1079" s="83"/>
    </row>
    <row r="1080" spans="4:10">
      <c r="D1080" s="82"/>
      <c r="E1080" s="82"/>
      <c r="F1080" s="83"/>
      <c r="G1080" s="83"/>
      <c r="H1080" s="83"/>
      <c r="I1080" s="83"/>
      <c r="J1080" s="83"/>
    </row>
    <row r="1081" spans="4:10">
      <c r="D1081" s="82"/>
      <c r="E1081" s="82"/>
      <c r="F1081" s="83"/>
      <c r="G1081" s="83"/>
      <c r="H1081" s="83"/>
      <c r="I1081" s="83"/>
      <c r="J1081" s="83"/>
    </row>
    <row r="1082" spans="4:10">
      <c r="D1082" s="82"/>
      <c r="E1082" s="82"/>
      <c r="F1082" s="83"/>
      <c r="G1082" s="83"/>
      <c r="H1082" s="83"/>
      <c r="I1082" s="83"/>
      <c r="J1082" s="83"/>
    </row>
    <row r="1083" spans="4:10">
      <c r="D1083" s="82"/>
      <c r="E1083" s="82"/>
      <c r="F1083" s="83"/>
      <c r="G1083" s="83"/>
      <c r="H1083" s="83"/>
      <c r="I1083" s="83"/>
      <c r="J1083" s="83"/>
    </row>
    <row r="1084" spans="4:10">
      <c r="D1084" s="82"/>
      <c r="E1084" s="84"/>
    </row>
    <row r="1085" spans="4:10">
      <c r="D1085" s="82"/>
    </row>
    <row r="1086" spans="4:10">
      <c r="D1086" s="82"/>
      <c r="E1086" s="78"/>
      <c r="F1086" s="79"/>
      <c r="G1086" s="79"/>
      <c r="H1086" s="79"/>
      <c r="I1086" s="79"/>
      <c r="J1086" s="79"/>
    </row>
    <row r="1087" spans="4:10">
      <c r="D1087" s="82"/>
    </row>
    <row r="1088" spans="4:10">
      <c r="D1088" s="82"/>
    </row>
    <row r="1089" spans="4:10">
      <c r="D1089" s="82"/>
    </row>
    <row r="1090" spans="4:10">
      <c r="D1090" s="82"/>
    </row>
    <row r="1091" spans="4:10">
      <c r="D1091" s="82"/>
    </row>
    <row r="1092" spans="4:10">
      <c r="D1092" s="82"/>
    </row>
    <row r="1093" spans="4:10">
      <c r="D1093" s="82"/>
    </row>
    <row r="1094" spans="4:10">
      <c r="D1094" s="82"/>
      <c r="E1094" s="59"/>
      <c r="F1094" s="83"/>
      <c r="G1094" s="83"/>
      <c r="H1094" s="83"/>
      <c r="I1094" s="83"/>
      <c r="J1094" s="83"/>
    </row>
    <row r="1096" spans="4:10">
      <c r="D1096" s="77"/>
    </row>
    <row r="1097" spans="4:10">
      <c r="E1097" s="59"/>
      <c r="F1097" s="83"/>
      <c r="G1097" s="83"/>
      <c r="H1097" s="83"/>
      <c r="I1097" s="83"/>
      <c r="J1097" s="83"/>
    </row>
    <row r="1098" spans="4:10">
      <c r="E1098" s="84"/>
    </row>
    <row r="1100" spans="4:10">
      <c r="E1100" s="59"/>
      <c r="F1100" s="83"/>
      <c r="G1100" s="83"/>
      <c r="H1100" s="83"/>
      <c r="I1100" s="83"/>
      <c r="J1100" s="83"/>
    </row>
    <row r="1103" spans="4:10">
      <c r="E1103" s="59"/>
      <c r="F1103" s="83"/>
      <c r="G1103" s="83"/>
      <c r="H1103" s="83"/>
      <c r="I1103" s="83"/>
      <c r="J1103" s="83"/>
    </row>
    <row r="1106" spans="4:10">
      <c r="E1106" s="59"/>
      <c r="F1106" s="83"/>
      <c r="G1106" s="83"/>
      <c r="H1106" s="83"/>
      <c r="I1106" s="83"/>
      <c r="J1106" s="83"/>
    </row>
    <row r="1108" spans="4:10">
      <c r="D1108" s="82"/>
    </row>
    <row r="1109" spans="4:10">
      <c r="E1109" s="59"/>
      <c r="F1109" s="83"/>
      <c r="G1109" s="83"/>
      <c r="H1109" s="83"/>
      <c r="I1109" s="83"/>
      <c r="J1109" s="83"/>
    </row>
    <row r="1110" spans="4:10">
      <c r="E1110" s="84"/>
    </row>
    <row r="1111" spans="4:10">
      <c r="E1111" s="80"/>
      <c r="F1111" s="79"/>
      <c r="G1111" s="79"/>
      <c r="H1111" s="79"/>
      <c r="I1111" s="79"/>
      <c r="J1111" s="79"/>
    </row>
    <row r="1112" spans="4:10">
      <c r="E1112" s="82"/>
      <c r="F1112" s="83"/>
      <c r="G1112" s="83"/>
      <c r="H1112" s="83"/>
      <c r="I1112" s="83"/>
      <c r="J1112" s="83"/>
    </row>
    <row r="1113" spans="4:10">
      <c r="E1113" s="82"/>
      <c r="F1113" s="83"/>
      <c r="G1113" s="83"/>
      <c r="H1113" s="83"/>
      <c r="I1113" s="83"/>
      <c r="J1113" s="83"/>
    </row>
    <row r="1114" spans="4:10">
      <c r="E1114" s="82"/>
      <c r="F1114" s="83"/>
      <c r="G1114" s="83"/>
      <c r="H1114" s="83"/>
      <c r="I1114" s="83"/>
      <c r="J1114" s="83"/>
    </row>
    <row r="1115" spans="4:10">
      <c r="E1115" s="82"/>
      <c r="F1115" s="83"/>
      <c r="G1115" s="83"/>
      <c r="H1115" s="83"/>
      <c r="I1115" s="83"/>
      <c r="J1115" s="83"/>
    </row>
    <row r="1116" spans="4:10">
      <c r="E1116" s="82"/>
      <c r="F1116" s="83"/>
      <c r="G1116" s="83"/>
      <c r="H1116" s="83"/>
      <c r="I1116" s="83"/>
      <c r="J1116" s="83"/>
    </row>
    <row r="1117" spans="4:10">
      <c r="E1117" s="82"/>
      <c r="F1117" s="83"/>
      <c r="G1117" s="83"/>
      <c r="H1117" s="83"/>
      <c r="I1117" s="83"/>
      <c r="J1117" s="83"/>
    </row>
    <row r="1118" spans="4:10">
      <c r="E1118" s="84"/>
    </row>
    <row r="1120" spans="4:10">
      <c r="D1120" s="82"/>
    </row>
    <row r="1121" spans="4:10">
      <c r="D1121" s="81"/>
    </row>
    <row r="1122" spans="4:10">
      <c r="D1122" s="82"/>
    </row>
    <row r="1123" spans="4:10">
      <c r="D1123" s="82"/>
    </row>
    <row r="1124" spans="4:10">
      <c r="D1124" s="82"/>
    </row>
    <row r="1125" spans="4:10">
      <c r="D1125" s="82"/>
    </row>
    <row r="1126" spans="4:10">
      <c r="D1126" s="82"/>
    </row>
    <row r="1127" spans="4:10">
      <c r="D1127" s="82"/>
    </row>
    <row r="1128" spans="4:10">
      <c r="D1128" s="82"/>
    </row>
    <row r="1129" spans="4:10">
      <c r="E1129" s="59"/>
      <c r="F1129" s="83"/>
      <c r="G1129" s="83"/>
      <c r="H1129" s="83"/>
      <c r="I1129" s="83"/>
      <c r="J1129" s="83"/>
    </row>
    <row r="1131" spans="4:10">
      <c r="E1131" s="59"/>
      <c r="F1131" s="83"/>
      <c r="G1131" s="83"/>
      <c r="H1131" s="83"/>
      <c r="I1131" s="83"/>
      <c r="J1131" s="83"/>
    </row>
    <row r="1132" spans="4:10">
      <c r="E1132" s="59"/>
      <c r="F1132" s="83"/>
      <c r="G1132" s="83"/>
      <c r="H1132" s="83"/>
      <c r="I1132" s="83"/>
      <c r="J1132" s="83"/>
    </row>
    <row r="1133" spans="4:10">
      <c r="E1133" s="59"/>
      <c r="F1133" s="83"/>
      <c r="G1133" s="83"/>
      <c r="H1133" s="83"/>
      <c r="I1133" s="83"/>
      <c r="J1133" s="83"/>
    </row>
    <row r="1135" spans="4:10">
      <c r="E1135" s="59"/>
      <c r="F1135" s="83"/>
      <c r="G1135" s="83"/>
      <c r="H1135" s="83"/>
      <c r="I1135" s="83"/>
      <c r="J1135" s="83"/>
    </row>
    <row r="1136" spans="4:10">
      <c r="E1136" s="84"/>
    </row>
    <row r="1138" spans="4:10">
      <c r="E1138" s="59"/>
      <c r="F1138" s="83"/>
      <c r="G1138" s="83"/>
      <c r="H1138" s="83"/>
      <c r="I1138" s="83"/>
      <c r="J1138" s="83"/>
    </row>
    <row r="1141" spans="4:10">
      <c r="E1141" s="59"/>
      <c r="F1141" s="83"/>
      <c r="G1141" s="83"/>
      <c r="H1141" s="83"/>
      <c r="I1141" s="83"/>
      <c r="J1141" s="83"/>
    </row>
    <row r="1144" spans="4:10">
      <c r="E1144" s="59"/>
      <c r="F1144" s="83"/>
      <c r="G1144" s="83"/>
      <c r="H1144" s="83"/>
      <c r="I1144" s="83"/>
      <c r="J1144" s="83"/>
    </row>
    <row r="1146" spans="4:10">
      <c r="D1146" s="82"/>
    </row>
    <row r="1147" spans="4:10">
      <c r="E1147" s="59"/>
      <c r="F1147" s="83"/>
      <c r="G1147" s="83"/>
      <c r="H1147" s="83"/>
      <c r="I1147" s="83"/>
      <c r="J1147" s="83"/>
    </row>
    <row r="1150" spans="4:10">
      <c r="E1150" s="59"/>
      <c r="F1150" s="83"/>
      <c r="G1150" s="83"/>
      <c r="H1150" s="83"/>
      <c r="I1150" s="83"/>
      <c r="J1150" s="83"/>
    </row>
    <row r="1153" spans="4:10">
      <c r="E1153" s="59"/>
      <c r="F1153" s="83"/>
      <c r="G1153" s="83"/>
      <c r="H1153" s="83"/>
      <c r="I1153" s="83"/>
      <c r="J1153" s="83"/>
    </row>
    <row r="1154" spans="4:10">
      <c r="E1154" s="84"/>
    </row>
    <row r="1155" spans="4:10">
      <c r="E1155" s="78"/>
      <c r="F1155" s="79"/>
      <c r="G1155" s="79"/>
      <c r="H1155" s="79"/>
      <c r="I1155" s="79"/>
      <c r="J1155" s="79"/>
    </row>
    <row r="1164" spans="4:10">
      <c r="D1164" s="82"/>
    </row>
    <row r="1165" spans="4:10">
      <c r="D1165" s="77"/>
    </row>
    <row r="1169" spans="5:10">
      <c r="E1169" s="59"/>
      <c r="F1169" s="83"/>
      <c r="G1169" s="83"/>
      <c r="H1169" s="83"/>
      <c r="I1169" s="83"/>
      <c r="J1169" s="83"/>
    </row>
    <row r="1170" spans="5:10">
      <c r="E1170" s="59"/>
      <c r="F1170" s="83"/>
      <c r="G1170" s="83"/>
      <c r="H1170" s="83"/>
      <c r="I1170" s="83"/>
      <c r="J1170" s="83"/>
    </row>
    <row r="1171" spans="5:10">
      <c r="E1171" s="59"/>
      <c r="F1171" s="83"/>
      <c r="G1171" s="83"/>
      <c r="H1171" s="83"/>
      <c r="I1171" s="83"/>
      <c r="J1171" s="83"/>
    </row>
    <row r="1179" spans="5:10">
      <c r="E1179" s="78"/>
      <c r="F1179" s="79"/>
      <c r="G1179" s="79"/>
      <c r="H1179" s="79"/>
      <c r="I1179" s="79"/>
      <c r="J1179" s="79"/>
    </row>
    <row r="1186" spans="4:10">
      <c r="E1186" s="78"/>
      <c r="F1186" s="79"/>
      <c r="G1186" s="79"/>
      <c r="H1186" s="79"/>
      <c r="I1186" s="79"/>
      <c r="J1186" s="79"/>
    </row>
    <row r="1189" spans="4:10">
      <c r="D1189" s="77"/>
    </row>
    <row r="1196" spans="4:10">
      <c r="D1196" s="77"/>
    </row>
    <row r="1199" spans="4:10">
      <c r="E1199" s="80"/>
      <c r="F1199" s="79"/>
      <c r="G1199" s="79"/>
      <c r="H1199" s="79"/>
      <c r="I1199" s="79"/>
      <c r="J1199" s="79"/>
    </row>
    <row r="1200" spans="4:10">
      <c r="E1200" s="82"/>
      <c r="F1200" s="83"/>
      <c r="G1200" s="83"/>
      <c r="H1200" s="83"/>
      <c r="I1200" s="83"/>
      <c r="J1200" s="83"/>
    </row>
    <row r="1201" spans="4:10">
      <c r="E1201" s="84"/>
    </row>
    <row r="1203" spans="4:10">
      <c r="E1203" s="78"/>
      <c r="F1203" s="79"/>
      <c r="G1203" s="79"/>
      <c r="H1203" s="79"/>
      <c r="I1203" s="79"/>
      <c r="J1203" s="79"/>
    </row>
    <row r="1209" spans="4:10">
      <c r="D1209" s="81"/>
    </row>
    <row r="1210" spans="4:10">
      <c r="D1210" s="82"/>
      <c r="E1210" s="59"/>
      <c r="F1210" s="83"/>
      <c r="G1210" s="83"/>
      <c r="H1210" s="83"/>
      <c r="I1210" s="83"/>
      <c r="J1210" s="83"/>
    </row>
    <row r="1211" spans="4:10">
      <c r="D1211" s="82"/>
    </row>
    <row r="1213" spans="4:10">
      <c r="D1213" s="77"/>
      <c r="E1213" s="59"/>
      <c r="F1213" s="83"/>
      <c r="G1213" s="83"/>
      <c r="H1213" s="83"/>
      <c r="I1213" s="83"/>
      <c r="J1213" s="83"/>
    </row>
    <row r="1214" spans="4:10">
      <c r="E1214" s="84"/>
    </row>
    <row r="1216" spans="4:10">
      <c r="E1216" s="59"/>
      <c r="F1216" s="83"/>
      <c r="G1216" s="83"/>
      <c r="H1216" s="83"/>
      <c r="I1216" s="83"/>
      <c r="J1216" s="83"/>
    </row>
    <row r="1219" spans="4:10">
      <c r="E1219" s="59"/>
      <c r="F1219" s="83"/>
      <c r="G1219" s="83"/>
      <c r="H1219" s="83"/>
      <c r="I1219" s="83"/>
      <c r="J1219" s="83"/>
    </row>
    <row r="1222" spans="4:10">
      <c r="E1222" s="59"/>
      <c r="F1222" s="83"/>
      <c r="G1222" s="83"/>
      <c r="H1222" s="83"/>
      <c r="I1222" s="83"/>
      <c r="J1222" s="83"/>
    </row>
    <row r="1224" spans="4:10">
      <c r="D1224" s="82"/>
    </row>
    <row r="1225" spans="4:10">
      <c r="E1225" s="59"/>
      <c r="F1225" s="83"/>
      <c r="G1225" s="83"/>
      <c r="H1225" s="83"/>
      <c r="I1225" s="83"/>
      <c r="J1225" s="83"/>
    </row>
    <row r="1228" spans="4:10">
      <c r="E1228" s="59"/>
      <c r="F1228" s="83"/>
      <c r="G1228" s="83"/>
      <c r="H1228" s="83"/>
      <c r="I1228" s="83"/>
      <c r="J1228" s="83"/>
    </row>
    <row r="1229" spans="4:10">
      <c r="E1229" s="84"/>
    </row>
    <row r="1230" spans="4:10">
      <c r="E1230" s="78"/>
      <c r="F1230" s="79"/>
      <c r="G1230" s="79"/>
      <c r="H1230" s="79"/>
      <c r="I1230" s="79"/>
      <c r="J1230" s="79"/>
    </row>
    <row r="1238" spans="4:10">
      <c r="E1238" s="78"/>
      <c r="F1238" s="79"/>
      <c r="G1238" s="79"/>
      <c r="H1238" s="79"/>
      <c r="I1238" s="79"/>
      <c r="J1238" s="79"/>
    </row>
    <row r="1239" spans="4:10">
      <c r="D1239" s="82"/>
    </row>
    <row r="1240" spans="4:10">
      <c r="D1240" s="77"/>
    </row>
    <row r="1248" spans="4:10">
      <c r="D1248" s="77"/>
    </row>
    <row r="1251" spans="4:10">
      <c r="E1251" s="78"/>
      <c r="F1251" s="79"/>
      <c r="G1251" s="79"/>
      <c r="H1251" s="79"/>
      <c r="I1251" s="79"/>
      <c r="J1251" s="79"/>
    </row>
    <row r="1261" spans="4:10">
      <c r="D1261" s="77"/>
    </row>
    <row r="1264" spans="4:10">
      <c r="E1264" s="78"/>
      <c r="F1264" s="79"/>
      <c r="G1264" s="79"/>
      <c r="H1264" s="79"/>
      <c r="I1264" s="79"/>
      <c r="J1264" s="79"/>
    </row>
    <row r="1269" spans="4:10">
      <c r="E1269" s="78"/>
      <c r="F1269" s="79"/>
      <c r="G1269" s="79"/>
      <c r="H1269" s="79"/>
      <c r="I1269" s="79"/>
      <c r="J1269" s="79"/>
    </row>
    <row r="1274" spans="4:10">
      <c r="D1274" s="77"/>
    </row>
    <row r="1279" spans="4:10">
      <c r="D1279" s="77"/>
    </row>
    <row r="1304" spans="5:10">
      <c r="E1304" s="78"/>
      <c r="F1304" s="79"/>
      <c r="G1304" s="79"/>
      <c r="H1304" s="79"/>
      <c r="I1304" s="79"/>
      <c r="J1304" s="79"/>
    </row>
    <row r="1314" spans="4:10">
      <c r="D1314" s="77"/>
    </row>
    <row r="1318" spans="4:10">
      <c r="E1318" s="59"/>
      <c r="F1318" s="83"/>
      <c r="G1318" s="83"/>
      <c r="H1318" s="83"/>
      <c r="I1318" s="83"/>
      <c r="J1318" s="83"/>
    </row>
    <row r="1319" spans="4:10">
      <c r="E1319" s="59"/>
      <c r="F1319" s="83"/>
      <c r="G1319" s="83"/>
      <c r="H1319" s="83"/>
      <c r="I1319" s="83"/>
      <c r="J1319" s="83"/>
    </row>
    <row r="1324" spans="4:10">
      <c r="E1324" s="80"/>
      <c r="F1324" s="79"/>
      <c r="G1324" s="79"/>
      <c r="H1324" s="79"/>
      <c r="I1324" s="79"/>
      <c r="J1324" s="79"/>
    </row>
    <row r="1325" spans="4:10">
      <c r="E1325" s="84"/>
    </row>
    <row r="1326" spans="4:10">
      <c r="E1326" s="84"/>
    </row>
    <row r="1327" spans="4:10">
      <c r="E1327" s="84"/>
    </row>
    <row r="1329" spans="4:10">
      <c r="E1329" s="78"/>
      <c r="F1329" s="79"/>
      <c r="G1329" s="79"/>
      <c r="H1329" s="79"/>
      <c r="I1329" s="79"/>
      <c r="J1329" s="79"/>
    </row>
    <row r="1334" spans="4:10">
      <c r="D1334" s="81"/>
    </row>
    <row r="1335" spans="4:10">
      <c r="D1335" s="82"/>
    </row>
    <row r="1336" spans="4:10">
      <c r="D1336" s="82"/>
      <c r="E1336" s="59"/>
      <c r="F1336" s="83"/>
      <c r="G1336" s="83"/>
      <c r="H1336" s="83"/>
      <c r="I1336" s="83"/>
      <c r="J1336" s="83"/>
    </row>
    <row r="1337" spans="4:10">
      <c r="D1337" s="82"/>
    </row>
    <row r="1339" spans="4:10">
      <c r="D1339" s="77"/>
      <c r="E1339" s="59"/>
      <c r="F1339" s="83"/>
      <c r="G1339" s="83"/>
      <c r="H1339" s="83"/>
      <c r="I1339" s="83"/>
      <c r="J1339" s="83"/>
    </row>
    <row r="1340" spans="4:10">
      <c r="E1340" s="84"/>
    </row>
    <row r="1342" spans="4:10">
      <c r="E1342" s="59"/>
      <c r="F1342" s="83"/>
      <c r="G1342" s="83"/>
      <c r="H1342" s="83"/>
      <c r="I1342" s="83"/>
      <c r="J1342" s="83"/>
    </row>
    <row r="1345" spans="4:10">
      <c r="E1345" s="59"/>
      <c r="F1345" s="83"/>
      <c r="G1345" s="83"/>
      <c r="H1345" s="83"/>
      <c r="I1345" s="83"/>
      <c r="J1345" s="83"/>
    </row>
    <row r="1348" spans="4:10">
      <c r="E1348" s="59"/>
      <c r="F1348" s="83"/>
      <c r="G1348" s="83"/>
      <c r="H1348" s="83"/>
      <c r="I1348" s="83"/>
      <c r="J1348" s="83"/>
    </row>
    <row r="1350" spans="4:10">
      <c r="D1350" s="82"/>
    </row>
    <row r="1351" spans="4:10">
      <c r="E1351" s="59"/>
      <c r="F1351" s="83"/>
      <c r="G1351" s="83"/>
      <c r="H1351" s="83"/>
      <c r="I1351" s="83"/>
      <c r="J1351" s="83"/>
    </row>
    <row r="1354" spans="4:10">
      <c r="E1354" s="59"/>
      <c r="F1354" s="83"/>
      <c r="G1354" s="83"/>
      <c r="H1354" s="83"/>
      <c r="I1354" s="83"/>
      <c r="J1354" s="83"/>
    </row>
    <row r="1357" spans="4:10">
      <c r="E1357" s="59"/>
      <c r="F1357" s="83"/>
      <c r="G1357" s="83"/>
      <c r="H1357" s="83"/>
      <c r="I1357" s="83"/>
      <c r="J1357" s="83"/>
    </row>
    <row r="1360" spans="4:10">
      <c r="E1360" s="59"/>
      <c r="F1360" s="83"/>
      <c r="G1360" s="83"/>
      <c r="H1360" s="83"/>
      <c r="I1360" s="83"/>
      <c r="J1360" s="83"/>
    </row>
    <row r="1363" spans="5:10">
      <c r="E1363" s="59"/>
      <c r="F1363" s="83"/>
      <c r="G1363" s="83"/>
      <c r="H1363" s="83"/>
      <c r="I1363" s="83"/>
      <c r="J1363" s="83"/>
    </row>
    <row r="1366" spans="5:10">
      <c r="E1366" s="59"/>
      <c r="F1366" s="83"/>
      <c r="G1366" s="83"/>
      <c r="H1366" s="83"/>
      <c r="I1366" s="83"/>
      <c r="J1366" s="83"/>
    </row>
    <row r="1369" spans="5:10">
      <c r="E1369" s="59"/>
      <c r="F1369" s="83"/>
      <c r="G1369" s="83"/>
      <c r="H1369" s="83"/>
      <c r="I1369" s="83"/>
      <c r="J1369" s="83"/>
    </row>
    <row r="1370" spans="5:10">
      <c r="E1370" s="84"/>
    </row>
    <row r="1371" spans="5:10">
      <c r="E1371" s="78"/>
      <c r="F1371" s="79"/>
      <c r="G1371" s="79"/>
      <c r="H1371" s="79"/>
      <c r="I1371" s="79"/>
      <c r="J1371" s="79"/>
    </row>
    <row r="1375" spans="5:10">
      <c r="E1375" s="78"/>
      <c r="F1375" s="79"/>
      <c r="G1375" s="79"/>
      <c r="H1375" s="79"/>
      <c r="I1375" s="79"/>
      <c r="J1375" s="79"/>
    </row>
    <row r="1380" spans="4:10">
      <c r="D1380" s="82"/>
    </row>
    <row r="1381" spans="4:10">
      <c r="D1381" s="77"/>
    </row>
    <row r="1383" spans="4:10">
      <c r="E1383" s="78"/>
      <c r="F1383" s="79"/>
      <c r="G1383" s="79"/>
      <c r="H1383" s="79"/>
      <c r="I1383" s="79"/>
      <c r="J1383" s="79"/>
    </row>
    <row r="1385" spans="4:10">
      <c r="D1385" s="77"/>
    </row>
    <row r="1393" spans="4:10">
      <c r="D1393" s="77"/>
    </row>
    <row r="1395" spans="4:10">
      <c r="E1395" s="59"/>
      <c r="F1395" s="83"/>
      <c r="G1395" s="83"/>
      <c r="H1395" s="83"/>
      <c r="I1395" s="83"/>
      <c r="J1395" s="83"/>
    </row>
    <row r="1396" spans="4:10">
      <c r="E1396" s="59"/>
      <c r="F1396" s="83"/>
      <c r="G1396" s="83"/>
      <c r="H1396" s="83"/>
      <c r="I1396" s="83"/>
      <c r="J1396" s="83"/>
    </row>
    <row r="1397" spans="4:10">
      <c r="E1397" s="59"/>
      <c r="F1397" s="83"/>
      <c r="G1397" s="83"/>
      <c r="H1397" s="83"/>
      <c r="I1397" s="83"/>
      <c r="J1397" s="83"/>
    </row>
    <row r="1401" spans="4:10">
      <c r="E1401" s="59"/>
      <c r="F1401" s="83"/>
      <c r="G1401" s="83"/>
      <c r="H1401" s="83"/>
      <c r="I1401" s="83"/>
      <c r="J1401" s="83"/>
    </row>
    <row r="1402" spans="4:10">
      <c r="E1402" s="59"/>
      <c r="F1402" s="83"/>
      <c r="G1402" s="83"/>
      <c r="H1402" s="83"/>
      <c r="I1402" s="83"/>
      <c r="J1402" s="83"/>
    </row>
    <row r="1403" spans="4:10">
      <c r="E1403" s="59"/>
      <c r="F1403" s="83"/>
      <c r="G1403" s="83"/>
      <c r="H1403" s="83"/>
      <c r="I1403" s="83"/>
      <c r="J1403" s="83"/>
    </row>
    <row r="1404" spans="4:10">
      <c r="E1404" s="59"/>
      <c r="F1404" s="83"/>
      <c r="G1404" s="83"/>
      <c r="H1404" s="83"/>
      <c r="I1404" s="83"/>
      <c r="J1404" s="83"/>
    </row>
    <row r="1405" spans="4:10">
      <c r="E1405" s="59"/>
      <c r="F1405" s="83"/>
      <c r="G1405" s="83"/>
      <c r="H1405" s="83"/>
      <c r="I1405" s="83"/>
      <c r="J1405" s="83"/>
    </row>
    <row r="1406" spans="4:10">
      <c r="E1406" s="78"/>
      <c r="F1406" s="79"/>
      <c r="G1406" s="79"/>
      <c r="H1406" s="79"/>
      <c r="I1406" s="79"/>
      <c r="J1406" s="79"/>
    </row>
    <row r="1407" spans="4:10">
      <c r="E1407" s="59"/>
      <c r="F1407" s="83"/>
      <c r="G1407" s="83"/>
      <c r="H1407" s="83"/>
      <c r="I1407" s="83"/>
      <c r="J1407" s="83"/>
    </row>
    <row r="1408" spans="4:10">
      <c r="E1408" s="59"/>
      <c r="F1408" s="83"/>
      <c r="G1408" s="83"/>
      <c r="H1408" s="83"/>
      <c r="I1408" s="83"/>
      <c r="J1408" s="83"/>
    </row>
    <row r="1410" spans="4:10">
      <c r="E1410" s="78"/>
      <c r="F1410" s="79"/>
      <c r="G1410" s="79"/>
      <c r="H1410" s="79"/>
      <c r="I1410" s="79"/>
      <c r="J1410" s="79"/>
    </row>
    <row r="1411" spans="4:10">
      <c r="E1411" s="59"/>
      <c r="F1411" s="83"/>
      <c r="G1411" s="83"/>
      <c r="H1411" s="83"/>
      <c r="I1411" s="83"/>
      <c r="J1411" s="83"/>
    </row>
    <row r="1412" spans="4:10">
      <c r="E1412" s="59"/>
      <c r="F1412" s="83"/>
      <c r="G1412" s="83"/>
      <c r="H1412" s="83"/>
      <c r="I1412" s="83"/>
      <c r="J1412" s="83"/>
    </row>
    <row r="1413" spans="4:10">
      <c r="E1413" s="59"/>
      <c r="F1413" s="83"/>
      <c r="G1413" s="83"/>
      <c r="H1413" s="83"/>
      <c r="I1413" s="83"/>
      <c r="J1413" s="83"/>
    </row>
    <row r="1414" spans="4:10">
      <c r="E1414" s="59"/>
      <c r="F1414" s="83"/>
      <c r="G1414" s="83"/>
      <c r="H1414" s="83"/>
      <c r="I1414" s="83"/>
      <c r="J1414" s="83"/>
    </row>
    <row r="1415" spans="4:10">
      <c r="E1415" s="59"/>
      <c r="F1415" s="83"/>
      <c r="G1415" s="83"/>
      <c r="H1415" s="83"/>
      <c r="I1415" s="83"/>
      <c r="J1415" s="83"/>
    </row>
    <row r="1416" spans="4:10">
      <c r="D1416" s="77"/>
      <c r="E1416" s="59"/>
      <c r="F1416" s="83"/>
      <c r="G1416" s="83"/>
      <c r="H1416" s="83"/>
      <c r="I1416" s="83"/>
      <c r="J1416" s="83"/>
    </row>
    <row r="1417" spans="4:10">
      <c r="E1417" s="59"/>
      <c r="F1417" s="83"/>
      <c r="G1417" s="83"/>
      <c r="H1417" s="83"/>
      <c r="I1417" s="83"/>
      <c r="J1417" s="83"/>
    </row>
    <row r="1420" spans="4:10">
      <c r="D1420" s="77"/>
      <c r="E1420" s="59"/>
      <c r="F1420" s="83"/>
      <c r="G1420" s="83"/>
      <c r="H1420" s="83"/>
      <c r="I1420" s="83"/>
      <c r="J1420" s="83"/>
    </row>
    <row r="1421" spans="4:10">
      <c r="E1421" s="59"/>
      <c r="F1421" s="83"/>
      <c r="G1421" s="83"/>
      <c r="H1421" s="83"/>
      <c r="I1421" s="83"/>
      <c r="J1421" s="83"/>
    </row>
    <row r="1422" spans="4:10">
      <c r="E1422" s="59"/>
      <c r="F1422" s="83"/>
      <c r="G1422" s="83"/>
      <c r="H1422" s="83"/>
      <c r="I1422" s="83"/>
      <c r="J1422" s="83"/>
    </row>
    <row r="1423" spans="4:10">
      <c r="E1423" s="78"/>
      <c r="F1423" s="79"/>
      <c r="G1423" s="79"/>
      <c r="H1423" s="79"/>
      <c r="I1423" s="79"/>
      <c r="J1423" s="79"/>
    </row>
    <row r="1424" spans="4:10">
      <c r="E1424" s="59"/>
      <c r="F1424" s="83"/>
      <c r="G1424" s="83"/>
      <c r="H1424" s="83"/>
      <c r="I1424" s="83"/>
      <c r="J1424" s="83"/>
    </row>
    <row r="1425" spans="4:10">
      <c r="E1425" s="59"/>
      <c r="F1425" s="83"/>
      <c r="G1425" s="83"/>
      <c r="H1425" s="83"/>
      <c r="I1425" s="83"/>
      <c r="J1425" s="83"/>
    </row>
    <row r="1427" spans="4:10">
      <c r="E1427" s="78"/>
      <c r="F1427" s="79"/>
      <c r="G1427" s="79"/>
      <c r="H1427" s="79"/>
      <c r="I1427" s="79"/>
      <c r="J1427" s="79"/>
    </row>
    <row r="1430" spans="4:10">
      <c r="E1430" s="59"/>
      <c r="F1430" s="83"/>
      <c r="G1430" s="83"/>
      <c r="H1430" s="83"/>
      <c r="I1430" s="83"/>
      <c r="J1430" s="83"/>
    </row>
    <row r="1431" spans="4:10">
      <c r="E1431" s="59"/>
      <c r="F1431" s="83"/>
      <c r="G1431" s="83"/>
      <c r="H1431" s="83"/>
      <c r="I1431" s="83"/>
      <c r="J1431" s="83"/>
    </row>
    <row r="1433" spans="4:10">
      <c r="D1433" s="77"/>
      <c r="E1433" s="78"/>
      <c r="F1433" s="79"/>
      <c r="G1433" s="79"/>
      <c r="H1433" s="79"/>
      <c r="I1433" s="79"/>
      <c r="J1433" s="79"/>
    </row>
    <row r="1437" spans="4:10">
      <c r="D1437" s="77"/>
    </row>
    <row r="1439" spans="4:10">
      <c r="E1439" s="78"/>
      <c r="F1439" s="79"/>
      <c r="G1439" s="79"/>
      <c r="H1439" s="79"/>
      <c r="I1439" s="79"/>
      <c r="J1439" s="79"/>
    </row>
    <row r="1443" spans="4:10">
      <c r="D1443" s="77"/>
    </row>
    <row r="1446" spans="4:10">
      <c r="E1446" s="80"/>
      <c r="F1446" s="79"/>
      <c r="G1446" s="79"/>
      <c r="H1446" s="79"/>
      <c r="I1446" s="79"/>
      <c r="J1446" s="79"/>
    </row>
    <row r="1447" spans="4:10">
      <c r="E1447" s="84"/>
    </row>
    <row r="1448" spans="4:10">
      <c r="E1448" s="84"/>
    </row>
    <row r="1449" spans="4:10">
      <c r="D1449" s="77"/>
    </row>
    <row r="1450" spans="4:10">
      <c r="E1450" s="78"/>
      <c r="F1450" s="79"/>
      <c r="G1450" s="79"/>
      <c r="H1450" s="79"/>
      <c r="I1450" s="79"/>
      <c r="J1450" s="79"/>
    </row>
    <row r="1456" spans="4:10">
      <c r="D1456" s="81"/>
    </row>
    <row r="1457" spans="4:10">
      <c r="D1457" s="82"/>
      <c r="E1457" s="59"/>
      <c r="F1457" s="83"/>
      <c r="G1457" s="83"/>
      <c r="H1457" s="83"/>
      <c r="I1457" s="83"/>
      <c r="J1457" s="83"/>
    </row>
    <row r="1458" spans="4:10">
      <c r="D1458" s="82"/>
    </row>
    <row r="1460" spans="4:10">
      <c r="D1460" s="77"/>
      <c r="E1460" s="59"/>
      <c r="F1460" s="83"/>
      <c r="G1460" s="83"/>
      <c r="H1460" s="83"/>
      <c r="I1460" s="83"/>
      <c r="J1460" s="83"/>
    </row>
    <row r="1461" spans="4:10">
      <c r="E1461" s="84"/>
    </row>
    <row r="1463" spans="4:10">
      <c r="E1463" s="59"/>
      <c r="F1463" s="83"/>
      <c r="G1463" s="83"/>
      <c r="H1463" s="83"/>
      <c r="I1463" s="83"/>
      <c r="J1463" s="83"/>
    </row>
    <row r="1466" spans="4:10">
      <c r="E1466" s="59"/>
      <c r="F1466" s="83"/>
      <c r="G1466" s="83"/>
      <c r="H1466" s="83"/>
      <c r="I1466" s="83"/>
      <c r="J1466" s="83"/>
    </row>
    <row r="1469" spans="4:10">
      <c r="E1469" s="59"/>
      <c r="F1469" s="83"/>
      <c r="G1469" s="83"/>
      <c r="H1469" s="83"/>
      <c r="I1469" s="83"/>
      <c r="J1469" s="83"/>
    </row>
    <row r="1471" spans="4:10">
      <c r="D1471" s="82"/>
    </row>
    <row r="1472" spans="4:10">
      <c r="E1472" s="59"/>
      <c r="F1472" s="83"/>
      <c r="G1472" s="83"/>
      <c r="H1472" s="83"/>
      <c r="I1472" s="83"/>
      <c r="J1472" s="83"/>
    </row>
    <row r="1473" spans="4:10">
      <c r="E1473" s="84"/>
    </row>
    <row r="1474" spans="4:10">
      <c r="E1474" s="78"/>
      <c r="F1474" s="79"/>
      <c r="G1474" s="79"/>
      <c r="H1474" s="79"/>
      <c r="I1474" s="79"/>
      <c r="J1474" s="79"/>
    </row>
    <row r="1483" spans="4:10">
      <c r="D1483" s="82"/>
      <c r="E1483" s="78"/>
      <c r="F1483" s="79"/>
      <c r="G1483" s="79"/>
      <c r="H1483" s="79"/>
      <c r="I1483" s="79"/>
      <c r="J1483" s="79"/>
    </row>
    <row r="1484" spans="4:10">
      <c r="D1484" s="77"/>
    </row>
    <row r="1493" spans="4:10">
      <c r="D1493" s="77"/>
    </row>
    <row r="1494" spans="4:10">
      <c r="E1494" s="78"/>
      <c r="F1494" s="79"/>
      <c r="G1494" s="79"/>
      <c r="H1494" s="79"/>
      <c r="I1494" s="79"/>
      <c r="J1494" s="79"/>
    </row>
    <row r="1504" spans="4:10">
      <c r="D1504" s="77"/>
    </row>
    <row r="1523" spans="4:10">
      <c r="E1523" s="78"/>
      <c r="F1523" s="79"/>
      <c r="G1523" s="79"/>
      <c r="H1523" s="79"/>
      <c r="I1523" s="79"/>
      <c r="J1523" s="79"/>
    </row>
    <row r="1530" spans="4:10">
      <c r="E1530" s="59"/>
      <c r="F1530" s="83"/>
      <c r="G1530" s="83"/>
      <c r="H1530" s="83"/>
      <c r="I1530" s="83"/>
      <c r="J1530" s="83"/>
    </row>
    <row r="1533" spans="4:10">
      <c r="D1533" s="77"/>
      <c r="E1533" s="59"/>
      <c r="F1533" s="83"/>
      <c r="G1533" s="83"/>
      <c r="H1533" s="83"/>
      <c r="I1533" s="83"/>
      <c r="J1533" s="83"/>
    </row>
    <row r="1534" spans="4:10">
      <c r="E1534" s="84"/>
    </row>
    <row r="1536" spans="4:10">
      <c r="E1536" s="59"/>
      <c r="F1536" s="83"/>
      <c r="G1536" s="83"/>
      <c r="H1536" s="83"/>
      <c r="I1536" s="83"/>
      <c r="J1536" s="83"/>
    </row>
    <row r="1539" spans="4:10">
      <c r="E1539" s="59"/>
      <c r="F1539" s="83"/>
      <c r="G1539" s="83"/>
      <c r="H1539" s="83"/>
      <c r="I1539" s="83"/>
      <c r="J1539" s="83"/>
    </row>
    <row r="1542" spans="4:10">
      <c r="E1542" s="59"/>
      <c r="F1542" s="83"/>
      <c r="G1542" s="83"/>
      <c r="H1542" s="83"/>
      <c r="I1542" s="83"/>
      <c r="J1542" s="83"/>
    </row>
    <row r="1544" spans="4:10">
      <c r="D1544" s="82"/>
    </row>
    <row r="1545" spans="4:10">
      <c r="E1545" s="59"/>
      <c r="F1545" s="83"/>
      <c r="G1545" s="83"/>
      <c r="H1545" s="83"/>
      <c r="I1545" s="83"/>
      <c r="J1545" s="83"/>
    </row>
    <row r="1548" spans="4:10">
      <c r="E1548" s="59"/>
      <c r="F1548" s="83"/>
      <c r="G1548" s="83"/>
      <c r="H1548" s="83"/>
      <c r="I1548" s="83"/>
      <c r="J1548" s="83"/>
    </row>
    <row r="1551" spans="4:10">
      <c r="E1551" s="59"/>
      <c r="F1551" s="83"/>
      <c r="G1551" s="83"/>
      <c r="H1551" s="83"/>
      <c r="I1551" s="83"/>
      <c r="J1551" s="83"/>
    </row>
    <row r="1554" spans="4:10">
      <c r="E1554" s="59"/>
      <c r="F1554" s="83"/>
      <c r="G1554" s="83"/>
      <c r="H1554" s="83"/>
      <c r="I1554" s="83"/>
      <c r="J1554" s="83"/>
    </row>
    <row r="1555" spans="4:10">
      <c r="E1555" s="84"/>
    </row>
    <row r="1556" spans="4:10">
      <c r="E1556" s="78"/>
      <c r="F1556" s="79"/>
      <c r="G1556" s="79"/>
      <c r="H1556" s="79"/>
      <c r="I1556" s="79"/>
      <c r="J1556" s="79"/>
    </row>
    <row r="1561" spans="4:10">
      <c r="E1561" s="78"/>
      <c r="F1561" s="79"/>
      <c r="G1561" s="79"/>
      <c r="H1561" s="79"/>
      <c r="I1561" s="79"/>
      <c r="J1561" s="79"/>
    </row>
    <row r="1565" spans="4:10">
      <c r="D1565" s="82"/>
    </row>
    <row r="1566" spans="4:10">
      <c r="D1566" s="77"/>
    </row>
    <row r="1567" spans="4:10">
      <c r="E1567" s="78"/>
      <c r="F1567" s="79"/>
      <c r="G1567" s="79"/>
      <c r="H1567" s="79"/>
      <c r="I1567" s="79"/>
      <c r="J1567" s="79"/>
    </row>
    <row r="1568" spans="4:10">
      <c r="E1568" s="78"/>
      <c r="F1568" s="79"/>
      <c r="G1568" s="79"/>
      <c r="H1568" s="79"/>
      <c r="I1568" s="79"/>
      <c r="J1568" s="79"/>
    </row>
    <row r="1571" spans="4:4">
      <c r="D1571" s="77"/>
    </row>
    <row r="1577" spans="4:4">
      <c r="D1577" s="77"/>
    </row>
    <row r="1578" spans="4:4">
      <c r="D1578" s="77"/>
    </row>
    <row r="1591" spans="5:10">
      <c r="E1591" s="78"/>
      <c r="F1591" s="79"/>
      <c r="G1591" s="79"/>
      <c r="H1591" s="79"/>
      <c r="I1591" s="79"/>
      <c r="J1591" s="79"/>
    </row>
    <row r="1596" spans="5:10">
      <c r="E1596" s="78"/>
      <c r="F1596" s="79"/>
      <c r="G1596" s="79"/>
      <c r="H1596" s="79"/>
      <c r="I1596" s="79"/>
      <c r="J1596" s="79"/>
    </row>
    <row r="1597" spans="5:10">
      <c r="E1597" s="59"/>
      <c r="F1597" s="83"/>
      <c r="G1597" s="83"/>
      <c r="H1597" s="83"/>
      <c r="I1597" s="83"/>
      <c r="J1597" s="83"/>
    </row>
    <row r="1598" spans="5:10">
      <c r="E1598" s="59"/>
      <c r="F1598" s="83"/>
      <c r="G1598" s="83"/>
      <c r="H1598" s="83"/>
      <c r="I1598" s="83"/>
      <c r="J1598" s="83"/>
    </row>
    <row r="1599" spans="5:10">
      <c r="E1599" s="59"/>
      <c r="F1599" s="83"/>
      <c r="G1599" s="83"/>
      <c r="H1599" s="83"/>
      <c r="I1599" s="83"/>
      <c r="J1599" s="83"/>
    </row>
    <row r="1600" spans="5:10">
      <c r="E1600" s="59"/>
      <c r="F1600" s="83"/>
      <c r="G1600" s="83"/>
      <c r="H1600" s="83"/>
      <c r="I1600" s="83"/>
      <c r="J1600" s="83"/>
    </row>
    <row r="1601" spans="4:10">
      <c r="D1601" s="77"/>
      <c r="E1601" s="59"/>
      <c r="F1601" s="83"/>
      <c r="G1601" s="83"/>
      <c r="H1601" s="83"/>
      <c r="I1601" s="83"/>
      <c r="J1601" s="83"/>
    </row>
    <row r="1602" spans="4:10">
      <c r="E1602" s="59"/>
      <c r="F1602" s="83"/>
      <c r="G1602" s="83"/>
      <c r="H1602" s="83"/>
      <c r="I1602" s="83"/>
      <c r="J1602" s="83"/>
    </row>
    <row r="1603" spans="4:10">
      <c r="E1603" s="59"/>
      <c r="F1603" s="83"/>
      <c r="G1603" s="83"/>
      <c r="H1603" s="83"/>
      <c r="I1603" s="83"/>
      <c r="J1603" s="83"/>
    </row>
    <row r="1604" spans="4:10">
      <c r="E1604" s="59"/>
      <c r="F1604" s="83"/>
      <c r="G1604" s="83"/>
      <c r="H1604" s="83"/>
      <c r="I1604" s="83"/>
      <c r="J1604" s="83"/>
    </row>
    <row r="1605" spans="4:10">
      <c r="E1605" s="59"/>
      <c r="F1605" s="83"/>
      <c r="G1605" s="83"/>
      <c r="H1605" s="83"/>
      <c r="I1605" s="83"/>
      <c r="J1605" s="83"/>
    </row>
    <row r="1606" spans="4:10">
      <c r="D1606" s="77"/>
      <c r="E1606" s="59"/>
      <c r="F1606" s="83"/>
      <c r="G1606" s="83"/>
      <c r="H1606" s="83"/>
      <c r="I1606" s="83"/>
      <c r="J1606" s="83"/>
    </row>
    <row r="1609" spans="4:10">
      <c r="E1609" s="59"/>
      <c r="F1609" s="83"/>
      <c r="G1609" s="83"/>
      <c r="H1609" s="83"/>
      <c r="I1609" s="83"/>
      <c r="J1609" s="83"/>
    </row>
    <row r="1611" spans="4:10">
      <c r="E1611" s="78"/>
      <c r="F1611" s="79"/>
      <c r="G1611" s="79"/>
      <c r="H1611" s="79"/>
      <c r="I1611" s="79"/>
      <c r="J1611" s="79"/>
    </row>
    <row r="1618" spans="4:10">
      <c r="E1618" s="59"/>
      <c r="F1618" s="83"/>
      <c r="G1618" s="83"/>
      <c r="H1618" s="83"/>
      <c r="I1618" s="83"/>
      <c r="J1618" s="83"/>
    </row>
    <row r="1621" spans="4:10">
      <c r="D1621" s="77"/>
      <c r="E1621" s="59"/>
      <c r="F1621" s="83"/>
      <c r="G1621" s="83"/>
      <c r="H1621" s="83"/>
      <c r="I1621" s="83"/>
      <c r="J1621" s="83"/>
    </row>
    <row r="1622" spans="4:10">
      <c r="E1622" s="84"/>
    </row>
    <row r="1624" spans="4:10">
      <c r="E1624" s="59"/>
      <c r="F1624" s="83"/>
      <c r="G1624" s="83"/>
      <c r="H1624" s="83"/>
      <c r="I1624" s="83"/>
      <c r="J1624" s="83"/>
    </row>
    <row r="1627" spans="4:10">
      <c r="E1627" s="59"/>
      <c r="F1627" s="83"/>
      <c r="G1627" s="83"/>
      <c r="H1627" s="83"/>
      <c r="I1627" s="83"/>
      <c r="J1627" s="83"/>
    </row>
    <row r="1630" spans="4:10">
      <c r="E1630" s="59"/>
      <c r="F1630" s="83"/>
      <c r="G1630" s="83"/>
      <c r="H1630" s="83"/>
      <c r="I1630" s="83"/>
      <c r="J1630" s="83"/>
    </row>
    <row r="1631" spans="4:10">
      <c r="E1631" s="59"/>
      <c r="F1631" s="83"/>
      <c r="G1631" s="83"/>
      <c r="H1631" s="83"/>
      <c r="I1631" s="83"/>
      <c r="J1631" s="83"/>
    </row>
    <row r="1632" spans="4:10">
      <c r="D1632" s="82"/>
    </row>
    <row r="1633" spans="5:10">
      <c r="E1633" s="59"/>
      <c r="F1633" s="83"/>
      <c r="G1633" s="83"/>
      <c r="H1633" s="83"/>
      <c r="I1633" s="83"/>
      <c r="J1633" s="83"/>
    </row>
    <row r="1636" spans="5:10">
      <c r="E1636" s="59"/>
      <c r="F1636" s="83"/>
      <c r="G1636" s="83"/>
      <c r="H1636" s="83"/>
      <c r="I1636" s="83"/>
      <c r="J1636" s="83"/>
    </row>
    <row r="1639" spans="5:10">
      <c r="E1639" s="59"/>
      <c r="F1639" s="83"/>
      <c r="G1639" s="83"/>
      <c r="H1639" s="83"/>
      <c r="I1639" s="83"/>
      <c r="J1639" s="83"/>
    </row>
    <row r="1640" spans="5:10">
      <c r="E1640" s="59"/>
      <c r="F1640" s="83"/>
      <c r="G1640" s="83"/>
      <c r="H1640" s="83"/>
      <c r="I1640" s="83"/>
      <c r="J1640" s="83"/>
    </row>
    <row r="1641" spans="5:10">
      <c r="E1641" s="78"/>
      <c r="F1641" s="79"/>
      <c r="G1641" s="79"/>
      <c r="H1641" s="79"/>
      <c r="I1641" s="79"/>
      <c r="J1641" s="79"/>
    </row>
    <row r="1646" spans="5:10">
      <c r="E1646" s="78"/>
      <c r="F1646" s="79"/>
      <c r="G1646" s="79"/>
      <c r="H1646" s="79"/>
      <c r="I1646" s="79"/>
      <c r="J1646" s="79"/>
    </row>
    <row r="1650" spans="4:10">
      <c r="E1650" s="78"/>
      <c r="F1650" s="79"/>
      <c r="G1650" s="79"/>
      <c r="H1650" s="79"/>
      <c r="I1650" s="79"/>
      <c r="J1650" s="79"/>
    </row>
    <row r="1651" spans="4:10">
      <c r="D1651" s="77"/>
    </row>
    <row r="1654" spans="4:10">
      <c r="E1654" s="78"/>
      <c r="F1654" s="79"/>
      <c r="G1654" s="79"/>
      <c r="H1654" s="79"/>
      <c r="I1654" s="79"/>
      <c r="J1654" s="79"/>
    </row>
    <row r="1656" spans="4:10">
      <c r="D1656" s="77"/>
    </row>
    <row r="1660" spans="4:10">
      <c r="D1660" s="77"/>
      <c r="E1660" s="78"/>
      <c r="F1660" s="79"/>
      <c r="G1660" s="79"/>
      <c r="H1660" s="79"/>
      <c r="I1660" s="79"/>
      <c r="J1660" s="79"/>
    </row>
    <row r="1664" spans="4:10">
      <c r="D1664" s="77"/>
    </row>
    <row r="1670" spans="4:10">
      <c r="D1670" s="77"/>
      <c r="E1670" s="80"/>
      <c r="F1670" s="79"/>
      <c r="G1670" s="79"/>
      <c r="H1670" s="79"/>
      <c r="I1670" s="79"/>
      <c r="J1670" s="79"/>
    </row>
    <row r="1671" spans="4:10">
      <c r="E1671" s="82"/>
      <c r="F1671" s="83"/>
      <c r="G1671" s="83"/>
      <c r="H1671" s="83"/>
      <c r="I1671" s="83"/>
      <c r="J1671" s="83"/>
    </row>
    <row r="1672" spans="4:10">
      <c r="E1672" s="82"/>
      <c r="F1672" s="83"/>
      <c r="G1672" s="83"/>
      <c r="H1672" s="83"/>
      <c r="I1672" s="83"/>
      <c r="J1672" s="83"/>
    </row>
    <row r="1673" spans="4:10">
      <c r="E1673" s="84"/>
    </row>
    <row r="1675" spans="4:10">
      <c r="E1675" s="78"/>
      <c r="F1675" s="79"/>
      <c r="G1675" s="79"/>
      <c r="H1675" s="79"/>
      <c r="I1675" s="79"/>
      <c r="J1675" s="79"/>
    </row>
    <row r="1680" spans="4:10">
      <c r="D1680" s="81"/>
    </row>
    <row r="1681" spans="4:10">
      <c r="D1681" s="82"/>
    </row>
    <row r="1682" spans="4:10">
      <c r="D1682" s="82"/>
    </row>
    <row r="1683" spans="4:10">
      <c r="D1683" s="82"/>
    </row>
    <row r="1684" spans="4:10">
      <c r="E1684" s="59"/>
      <c r="F1684" s="83"/>
      <c r="G1684" s="83"/>
      <c r="H1684" s="83"/>
      <c r="I1684" s="83"/>
      <c r="J1684" s="83"/>
    </row>
    <row r="1685" spans="4:10">
      <c r="D1685" s="77"/>
    </row>
    <row r="1687" spans="4:10">
      <c r="E1687" s="59"/>
      <c r="F1687" s="83"/>
      <c r="G1687" s="83"/>
      <c r="H1687" s="83"/>
      <c r="I1687" s="83"/>
      <c r="J1687" s="83"/>
    </row>
    <row r="1688" spans="4:10">
      <c r="E1688" s="59"/>
      <c r="F1688" s="83"/>
      <c r="G1688" s="83"/>
      <c r="H1688" s="83"/>
      <c r="I1688" s="83"/>
      <c r="J1688" s="83"/>
    </row>
    <row r="1690" spans="4:10">
      <c r="E1690" s="59"/>
      <c r="F1690" s="83"/>
      <c r="G1690" s="83"/>
      <c r="H1690" s="83"/>
      <c r="I1690" s="83"/>
      <c r="J1690" s="83"/>
    </row>
    <row r="1691" spans="4:10">
      <c r="E1691" s="84"/>
    </row>
    <row r="1693" spans="4:10">
      <c r="E1693" s="59"/>
      <c r="F1693" s="83"/>
      <c r="G1693" s="83"/>
      <c r="H1693" s="83"/>
      <c r="I1693" s="83"/>
      <c r="J1693" s="83"/>
    </row>
    <row r="1696" spans="4:10">
      <c r="E1696" s="59"/>
      <c r="F1696" s="83"/>
      <c r="G1696" s="83"/>
      <c r="H1696" s="83"/>
      <c r="I1696" s="83"/>
      <c r="J1696" s="83"/>
    </row>
    <row r="1699" spans="4:10">
      <c r="E1699" s="59"/>
      <c r="F1699" s="83"/>
      <c r="G1699" s="83"/>
      <c r="H1699" s="83"/>
      <c r="I1699" s="83"/>
      <c r="J1699" s="83"/>
    </row>
    <row r="1701" spans="4:10">
      <c r="D1701" s="82"/>
    </row>
    <row r="1702" spans="4:10">
      <c r="E1702" s="59"/>
      <c r="F1702" s="83"/>
      <c r="G1702" s="83"/>
      <c r="H1702" s="83"/>
      <c r="I1702" s="83"/>
      <c r="J1702" s="83"/>
    </row>
    <row r="1705" spans="4:10">
      <c r="E1705" s="59"/>
      <c r="F1705" s="83"/>
      <c r="G1705" s="83"/>
      <c r="H1705" s="83"/>
      <c r="I1705" s="83"/>
      <c r="J1705" s="83"/>
    </row>
    <row r="1706" spans="4:10">
      <c r="E1706" s="84"/>
    </row>
    <row r="1707" spans="4:10">
      <c r="E1707" s="78"/>
      <c r="F1707" s="79"/>
      <c r="G1707" s="79"/>
      <c r="H1707" s="79"/>
      <c r="I1707" s="79"/>
      <c r="J1707" s="79"/>
    </row>
    <row r="1713" spans="4:10">
      <c r="E1713" s="78"/>
      <c r="F1713" s="79"/>
      <c r="G1713" s="79"/>
      <c r="H1713" s="79"/>
      <c r="I1713" s="79"/>
      <c r="J1713" s="79"/>
    </row>
    <row r="1716" spans="4:10">
      <c r="D1716" s="82"/>
    </row>
    <row r="1717" spans="4:10">
      <c r="D1717" s="77"/>
    </row>
    <row r="1723" spans="4:10">
      <c r="D1723" s="77"/>
    </row>
    <row r="1729" spans="4:10">
      <c r="E1729" s="78"/>
      <c r="F1729" s="79"/>
      <c r="G1729" s="79"/>
      <c r="H1729" s="79"/>
      <c r="I1729" s="79"/>
      <c r="J1729" s="79"/>
    </row>
    <row r="1730" spans="4:10">
      <c r="E1730" s="86"/>
    </row>
    <row r="1731" spans="4:10">
      <c r="E1731" s="86"/>
    </row>
    <row r="1732" spans="4:10">
      <c r="E1732" s="86"/>
    </row>
    <row r="1733" spans="4:10">
      <c r="E1733" s="86"/>
    </row>
    <row r="1734" spans="4:10">
      <c r="E1734" s="86"/>
    </row>
    <row r="1735" spans="4:10">
      <c r="E1735" s="86"/>
    </row>
    <row r="1736" spans="4:10">
      <c r="E1736" s="86"/>
    </row>
    <row r="1737" spans="4:10">
      <c r="E1737" s="86"/>
    </row>
    <row r="1738" spans="4:10">
      <c r="E1738" s="86"/>
    </row>
    <row r="1739" spans="4:10">
      <c r="D1739" s="77"/>
      <c r="E1739" s="86"/>
    </row>
    <row r="1740" spans="4:10">
      <c r="D1740" s="87"/>
      <c r="E1740" s="86"/>
    </row>
    <row r="1741" spans="4:10">
      <c r="D1741" s="87"/>
      <c r="E1741" s="86"/>
    </row>
    <row r="1742" spans="4:10">
      <c r="D1742" s="87"/>
      <c r="E1742" s="78"/>
      <c r="F1742" s="79"/>
      <c r="G1742" s="79"/>
      <c r="H1742" s="79"/>
      <c r="I1742" s="79"/>
      <c r="J1742" s="79"/>
    </row>
    <row r="1743" spans="4:10">
      <c r="D1743" s="87"/>
    </row>
    <row r="1744" spans="4:10">
      <c r="D1744" s="87"/>
    </row>
    <row r="1745" spans="4:10">
      <c r="D1745" s="87"/>
    </row>
    <row r="1746" spans="4:10">
      <c r="D1746" s="87"/>
    </row>
    <row r="1747" spans="4:10">
      <c r="D1747" s="87"/>
    </row>
    <row r="1748" spans="4:10">
      <c r="D1748" s="87"/>
    </row>
    <row r="1749" spans="4:10">
      <c r="D1749" s="87"/>
    </row>
    <row r="1750" spans="4:10">
      <c r="D1750" s="87"/>
    </row>
    <row r="1751" spans="4:10">
      <c r="D1751" s="87"/>
    </row>
    <row r="1752" spans="4:10">
      <c r="D1752" s="77"/>
    </row>
    <row r="1755" spans="4:10">
      <c r="E1755" s="80"/>
      <c r="F1755" s="79"/>
      <c r="G1755" s="79"/>
      <c r="H1755" s="79"/>
      <c r="I1755" s="79"/>
      <c r="J1755" s="79"/>
    </row>
    <row r="1756" spans="4:10">
      <c r="E1756" s="84"/>
    </row>
    <row r="1757" spans="4:10">
      <c r="E1757" s="84"/>
    </row>
    <row r="1758" spans="4:10">
      <c r="E1758" s="84"/>
    </row>
    <row r="1760" spans="4:10">
      <c r="E1760" s="78"/>
      <c r="F1760" s="79"/>
      <c r="G1760" s="79"/>
      <c r="H1760" s="79"/>
      <c r="I1760" s="79"/>
      <c r="J1760" s="79"/>
    </row>
    <row r="1765" spans="4:10">
      <c r="D1765" s="81"/>
    </row>
    <row r="1766" spans="4:10">
      <c r="D1766" s="82"/>
    </row>
    <row r="1767" spans="4:10">
      <c r="D1767" s="82"/>
      <c r="E1767" s="59"/>
      <c r="F1767" s="83"/>
      <c r="G1767" s="83"/>
      <c r="H1767" s="83"/>
      <c r="I1767" s="83"/>
      <c r="J1767" s="83"/>
    </row>
    <row r="1768" spans="4:10">
      <c r="D1768" s="82"/>
    </row>
    <row r="1770" spans="4:10">
      <c r="D1770" s="77"/>
      <c r="E1770" s="59"/>
      <c r="F1770" s="83"/>
      <c r="G1770" s="83"/>
      <c r="H1770" s="83"/>
      <c r="I1770" s="83"/>
      <c r="J1770" s="83"/>
    </row>
    <row r="1771" spans="4:10">
      <c r="E1771" s="84"/>
    </row>
    <row r="1773" spans="4:10">
      <c r="E1773" s="59"/>
      <c r="F1773" s="83"/>
      <c r="G1773" s="83"/>
      <c r="H1773" s="83"/>
      <c r="I1773" s="83"/>
      <c r="J1773" s="83"/>
    </row>
    <row r="1776" spans="4:10">
      <c r="E1776" s="59"/>
      <c r="F1776" s="83"/>
      <c r="G1776" s="83"/>
      <c r="H1776" s="83"/>
      <c r="I1776" s="83"/>
      <c r="J1776" s="83"/>
    </row>
    <row r="1779" spans="4:10">
      <c r="E1779" s="59"/>
      <c r="F1779" s="83"/>
      <c r="G1779" s="83"/>
      <c r="H1779" s="83"/>
      <c r="I1779" s="83"/>
      <c r="J1779" s="83"/>
    </row>
    <row r="1781" spans="4:10">
      <c r="D1781" s="82"/>
    </row>
    <row r="1782" spans="4:10">
      <c r="E1782" s="59"/>
      <c r="F1782" s="83"/>
      <c r="G1782" s="83"/>
      <c r="H1782" s="83"/>
      <c r="I1782" s="83"/>
      <c r="J1782" s="83"/>
    </row>
    <row r="1785" spans="4:10">
      <c r="E1785" s="59"/>
      <c r="F1785" s="83"/>
      <c r="G1785" s="83"/>
      <c r="H1785" s="83"/>
      <c r="I1785" s="83"/>
      <c r="J1785" s="83"/>
    </row>
    <row r="1788" spans="4:10">
      <c r="E1788" s="59"/>
      <c r="F1788" s="83"/>
      <c r="G1788" s="83"/>
      <c r="H1788" s="83"/>
      <c r="I1788" s="83"/>
      <c r="J1788" s="83"/>
    </row>
    <row r="1791" spans="4:10">
      <c r="E1791" s="59"/>
      <c r="F1791" s="83"/>
      <c r="G1791" s="83"/>
      <c r="H1791" s="83"/>
      <c r="I1791" s="83"/>
      <c r="J1791" s="83"/>
    </row>
    <row r="1792" spans="4:10">
      <c r="E1792" s="84"/>
    </row>
    <row r="1793" spans="4:10">
      <c r="E1793" s="78"/>
      <c r="F1793" s="79"/>
      <c r="G1793" s="79"/>
      <c r="H1793" s="79"/>
      <c r="I1793" s="79"/>
      <c r="J1793" s="79"/>
    </row>
    <row r="1802" spans="4:10">
      <c r="D1802" s="82"/>
    </row>
    <row r="1803" spans="4:10">
      <c r="D1803" s="77"/>
    </row>
    <row r="1804" spans="4:10">
      <c r="E1804" s="78"/>
      <c r="F1804" s="79"/>
      <c r="G1804" s="79"/>
      <c r="H1804" s="79"/>
      <c r="I1804" s="79"/>
      <c r="J1804" s="79"/>
    </row>
    <row r="1814" spans="4:10">
      <c r="D1814" s="77"/>
    </row>
    <row r="1821" spans="4:10">
      <c r="E1821" s="78"/>
      <c r="F1821" s="79"/>
      <c r="G1821" s="79"/>
      <c r="H1821" s="79"/>
      <c r="I1821" s="79"/>
      <c r="J1821" s="79"/>
    </row>
    <row r="1822" spans="4:10">
      <c r="E1822" s="86"/>
    </row>
    <row r="1823" spans="4:10">
      <c r="E1823" s="86"/>
    </row>
    <row r="1824" spans="4:10">
      <c r="E1824" s="86"/>
    </row>
    <row r="1825" spans="4:10">
      <c r="E1825" s="86"/>
    </row>
    <row r="1826" spans="4:10">
      <c r="E1826" s="86"/>
    </row>
    <row r="1827" spans="4:10">
      <c r="E1827" s="86"/>
    </row>
    <row r="1828" spans="4:10">
      <c r="E1828" s="86"/>
    </row>
    <row r="1829" spans="4:10">
      <c r="E1829" s="86"/>
    </row>
    <row r="1830" spans="4:10">
      <c r="E1830" s="86"/>
    </row>
    <row r="1831" spans="4:10">
      <c r="D1831" s="77"/>
      <c r="E1831" s="86"/>
    </row>
    <row r="1832" spans="4:10">
      <c r="D1832" s="87"/>
      <c r="E1832" s="86"/>
    </row>
    <row r="1833" spans="4:10">
      <c r="D1833" s="87"/>
      <c r="E1833" s="86"/>
    </row>
    <row r="1834" spans="4:10">
      <c r="D1834" s="87"/>
      <c r="E1834" s="86"/>
    </row>
    <row r="1835" spans="4:10">
      <c r="D1835" s="87"/>
      <c r="E1835" s="86"/>
    </row>
    <row r="1836" spans="4:10">
      <c r="D1836" s="87"/>
      <c r="E1836" s="86"/>
    </row>
    <row r="1837" spans="4:10">
      <c r="D1837" s="87"/>
      <c r="E1837" s="86"/>
    </row>
    <row r="1838" spans="4:10">
      <c r="D1838" s="87"/>
      <c r="E1838" s="86"/>
    </row>
    <row r="1839" spans="4:10">
      <c r="D1839" s="87"/>
    </row>
    <row r="1840" spans="4:10">
      <c r="D1840" s="87"/>
      <c r="E1840" s="78"/>
      <c r="F1840" s="79"/>
      <c r="G1840" s="79"/>
      <c r="H1840" s="79"/>
      <c r="I1840" s="79"/>
      <c r="J1840" s="79"/>
    </row>
    <row r="1841" spans="4:10">
      <c r="D1841" s="87"/>
      <c r="E1841" s="86"/>
    </row>
    <row r="1842" spans="4:10">
      <c r="D1842" s="87"/>
      <c r="E1842" s="86"/>
    </row>
    <row r="1843" spans="4:10">
      <c r="D1843" s="87"/>
      <c r="E1843" s="86"/>
    </row>
    <row r="1844" spans="4:10">
      <c r="D1844" s="87"/>
      <c r="E1844" s="86"/>
    </row>
    <row r="1845" spans="4:10">
      <c r="D1845" s="87"/>
      <c r="E1845" s="86"/>
    </row>
    <row r="1846" spans="4:10">
      <c r="D1846" s="87"/>
      <c r="E1846" s="86"/>
    </row>
    <row r="1847" spans="4:10">
      <c r="D1847" s="87"/>
      <c r="E1847" s="78"/>
      <c r="F1847" s="79"/>
      <c r="G1847" s="79"/>
      <c r="H1847" s="79"/>
      <c r="I1847" s="79"/>
      <c r="J1847" s="79"/>
    </row>
    <row r="1848" spans="4:10">
      <c r="D1848" s="87"/>
    </row>
    <row r="1850" spans="4:10">
      <c r="D1850" s="77"/>
    </row>
    <row r="1851" spans="4:10">
      <c r="D1851" s="87"/>
    </row>
    <row r="1852" spans="4:10">
      <c r="D1852" s="87"/>
    </row>
    <row r="1853" spans="4:10">
      <c r="D1853" s="87"/>
    </row>
    <row r="1854" spans="4:10">
      <c r="D1854" s="87"/>
    </row>
    <row r="1855" spans="4:10">
      <c r="D1855" s="87"/>
      <c r="E1855" s="78"/>
      <c r="F1855" s="79"/>
      <c r="G1855" s="79"/>
      <c r="H1855" s="79"/>
      <c r="I1855" s="79"/>
      <c r="J1855" s="79"/>
    </row>
    <row r="1856" spans="4:10">
      <c r="D1856" s="87"/>
    </row>
    <row r="1857" spans="4:10">
      <c r="D1857" s="77"/>
    </row>
    <row r="1865" spans="4:10">
      <c r="D1865" s="77"/>
    </row>
    <row r="1871" spans="4:10">
      <c r="E1871" s="80"/>
      <c r="F1871" s="79"/>
      <c r="G1871" s="79"/>
      <c r="H1871" s="79"/>
      <c r="I1871" s="79"/>
      <c r="J1871" s="79"/>
    </row>
    <row r="1872" spans="4:10">
      <c r="E1872" s="84"/>
    </row>
    <row r="1873" spans="4:10">
      <c r="E1873" s="84"/>
    </row>
    <row r="1874" spans="4:10">
      <c r="E1874" s="84"/>
    </row>
    <row r="1876" spans="4:10">
      <c r="E1876" s="78"/>
      <c r="F1876" s="79"/>
      <c r="G1876" s="79"/>
      <c r="H1876" s="79"/>
      <c r="I1876" s="79"/>
      <c r="J1876" s="79"/>
    </row>
    <row r="1881" spans="4:10">
      <c r="D1881" s="81"/>
    </row>
    <row r="1882" spans="4:10">
      <c r="D1882" s="82"/>
    </row>
    <row r="1883" spans="4:10">
      <c r="D1883" s="82"/>
      <c r="E1883" s="59"/>
      <c r="F1883" s="83"/>
      <c r="G1883" s="83"/>
      <c r="H1883" s="83"/>
      <c r="I1883" s="83"/>
      <c r="J1883" s="83"/>
    </row>
    <row r="1884" spans="4:10">
      <c r="D1884" s="82"/>
    </row>
    <row r="1886" spans="4:10">
      <c r="D1886" s="77"/>
      <c r="E1886" s="59"/>
      <c r="F1886" s="83"/>
      <c r="G1886" s="83"/>
      <c r="H1886" s="83"/>
      <c r="I1886" s="83"/>
      <c r="J1886" s="83"/>
    </row>
    <row r="1887" spans="4:10">
      <c r="E1887" s="84"/>
    </row>
    <row r="1889" spans="4:10">
      <c r="E1889" s="59"/>
      <c r="F1889" s="83"/>
      <c r="G1889" s="83"/>
      <c r="H1889" s="83"/>
      <c r="I1889" s="83"/>
      <c r="J1889" s="83"/>
    </row>
    <row r="1892" spans="4:10">
      <c r="E1892" s="59"/>
      <c r="F1892" s="83"/>
      <c r="G1892" s="83"/>
      <c r="H1892" s="83"/>
      <c r="I1892" s="83"/>
      <c r="J1892" s="83"/>
    </row>
    <row r="1895" spans="4:10">
      <c r="E1895" s="59"/>
      <c r="F1895" s="83"/>
      <c r="G1895" s="83"/>
      <c r="H1895" s="83"/>
      <c r="I1895" s="83"/>
      <c r="J1895" s="83"/>
    </row>
    <row r="1897" spans="4:10">
      <c r="D1897" s="82"/>
    </row>
    <row r="1898" spans="4:10">
      <c r="E1898" s="59"/>
      <c r="F1898" s="83"/>
      <c r="G1898" s="83"/>
      <c r="H1898" s="83"/>
      <c r="I1898" s="83"/>
      <c r="J1898" s="83"/>
    </row>
    <row r="1901" spans="4:10">
      <c r="E1901" s="59"/>
      <c r="F1901" s="83"/>
      <c r="G1901" s="83"/>
      <c r="H1901" s="83"/>
      <c r="I1901" s="83"/>
      <c r="J1901" s="83"/>
    </row>
    <row r="1904" spans="4:10">
      <c r="E1904" s="59"/>
      <c r="F1904" s="83"/>
      <c r="G1904" s="83"/>
      <c r="H1904" s="83"/>
      <c r="I1904" s="83"/>
      <c r="J1904" s="83"/>
    </row>
    <row r="1905" spans="4:10">
      <c r="E1905" s="84"/>
    </row>
    <row r="1906" spans="4:10">
      <c r="E1906" s="78"/>
      <c r="F1906" s="79"/>
      <c r="G1906" s="79"/>
      <c r="H1906" s="79"/>
      <c r="I1906" s="79"/>
      <c r="J1906" s="79"/>
    </row>
    <row r="1915" spans="4:10">
      <c r="D1915" s="82"/>
    </row>
    <row r="1916" spans="4:10">
      <c r="D1916" s="77"/>
    </row>
    <row r="1928" spans="5:10">
      <c r="E1928" s="88"/>
    </row>
    <row r="1929" spans="5:10">
      <c r="E1929" s="78"/>
      <c r="F1929" s="79"/>
      <c r="G1929" s="79"/>
      <c r="H1929" s="79"/>
      <c r="I1929" s="79"/>
      <c r="J1929" s="79"/>
    </row>
    <row r="1938" spans="4:4">
      <c r="D1938" s="89"/>
    </row>
    <row r="1939" spans="4:4">
      <c r="D1939" s="77"/>
    </row>
    <row r="1967" spans="5:10">
      <c r="E1967" s="78"/>
      <c r="F1967" s="79"/>
      <c r="G1967" s="79"/>
      <c r="H1967" s="79"/>
      <c r="I1967" s="79"/>
      <c r="J1967" s="79"/>
    </row>
    <row r="1977" spans="4:10">
      <c r="D1977" s="77"/>
    </row>
    <row r="1978" spans="4:10">
      <c r="E1978" s="78"/>
      <c r="F1978" s="79"/>
      <c r="G1978" s="79"/>
      <c r="H1978" s="79"/>
      <c r="I1978" s="79"/>
      <c r="J1978" s="79"/>
    </row>
    <row r="1985" spans="4:10">
      <c r="E1985" s="80"/>
      <c r="F1985" s="79"/>
      <c r="G1985" s="79"/>
      <c r="H1985" s="79"/>
      <c r="I1985" s="79"/>
      <c r="J1985" s="79"/>
    </row>
    <row r="1986" spans="4:10">
      <c r="E1986" s="84"/>
    </row>
    <row r="1987" spans="4:10">
      <c r="E1987" s="84"/>
    </row>
    <row r="1988" spans="4:10">
      <c r="D1988" s="77"/>
      <c r="E1988" s="84"/>
    </row>
    <row r="1990" spans="4:10">
      <c r="E1990" s="78"/>
      <c r="F1990" s="79"/>
      <c r="G1990" s="79"/>
      <c r="H1990" s="79"/>
      <c r="I1990" s="79"/>
      <c r="J1990" s="79"/>
    </row>
    <row r="1995" spans="4:10">
      <c r="D1995" s="81"/>
    </row>
    <row r="1996" spans="4:10">
      <c r="D1996" s="82"/>
    </row>
    <row r="1997" spans="4:10">
      <c r="D1997" s="82"/>
      <c r="E1997" s="59"/>
      <c r="F1997" s="83"/>
      <c r="G1997" s="83"/>
      <c r="H1997" s="83"/>
      <c r="I1997" s="83"/>
      <c r="J1997" s="83"/>
    </row>
    <row r="1998" spans="4:10">
      <c r="D1998" s="82"/>
    </row>
    <row r="2000" spans="4:10">
      <c r="D2000" s="77"/>
      <c r="E2000" s="59"/>
      <c r="F2000" s="83"/>
      <c r="G2000" s="83"/>
      <c r="H2000" s="83"/>
      <c r="I2000" s="83"/>
      <c r="J2000" s="83"/>
    </row>
    <row r="2001" spans="4:10">
      <c r="E2001" s="84"/>
    </row>
    <row r="2003" spans="4:10">
      <c r="E2003" s="59"/>
      <c r="F2003" s="83"/>
      <c r="G2003" s="83"/>
      <c r="H2003" s="83"/>
      <c r="I2003" s="83"/>
      <c r="J2003" s="83"/>
    </row>
    <row r="2006" spans="4:10">
      <c r="E2006" s="59"/>
      <c r="F2006" s="83"/>
      <c r="G2006" s="83"/>
      <c r="H2006" s="83"/>
      <c r="I2006" s="83"/>
      <c r="J2006" s="83"/>
    </row>
    <row r="2009" spans="4:10">
      <c r="E2009" s="59"/>
      <c r="F2009" s="83"/>
      <c r="G2009" s="83"/>
      <c r="H2009" s="83"/>
      <c r="I2009" s="83"/>
      <c r="J2009" s="83"/>
    </row>
    <row r="2011" spans="4:10">
      <c r="D2011" s="82"/>
    </row>
    <row r="2012" spans="4:10">
      <c r="E2012" s="59"/>
      <c r="F2012" s="83"/>
      <c r="G2012" s="83"/>
      <c r="H2012" s="83"/>
      <c r="I2012" s="83"/>
      <c r="J2012" s="83"/>
    </row>
    <row r="2015" spans="4:10">
      <c r="E2015" s="59"/>
      <c r="F2015" s="83"/>
      <c r="G2015" s="83"/>
      <c r="H2015" s="83"/>
      <c r="I2015" s="83"/>
      <c r="J2015" s="83"/>
    </row>
    <row r="2018" spans="4:10">
      <c r="E2018" s="59"/>
      <c r="F2018" s="83"/>
      <c r="G2018" s="83"/>
      <c r="H2018" s="83"/>
      <c r="I2018" s="83"/>
      <c r="J2018" s="83"/>
    </row>
    <row r="2021" spans="4:10">
      <c r="E2021" s="59"/>
      <c r="F2021" s="83"/>
      <c r="G2021" s="83"/>
      <c r="H2021" s="83"/>
      <c r="I2021" s="83"/>
      <c r="J2021" s="83"/>
    </row>
    <row r="2022" spans="4:10">
      <c r="E2022" s="84"/>
    </row>
    <row r="2023" spans="4:10">
      <c r="E2023" s="78"/>
      <c r="F2023" s="79"/>
      <c r="G2023" s="79"/>
      <c r="H2023" s="79"/>
      <c r="I2023" s="79"/>
      <c r="J2023" s="79"/>
    </row>
    <row r="2032" spans="4:10">
      <c r="D2032" s="82"/>
    </row>
    <row r="2033" spans="4:10">
      <c r="D2033" s="77"/>
    </row>
    <row r="2035" spans="4:10">
      <c r="E2035" s="78"/>
      <c r="F2035" s="79"/>
      <c r="G2035" s="79"/>
      <c r="H2035" s="79"/>
      <c r="I2035" s="79"/>
      <c r="J2035" s="79"/>
    </row>
    <row r="2041" spans="4:10">
      <c r="E2041" s="78"/>
      <c r="F2041" s="79"/>
      <c r="G2041" s="79"/>
      <c r="H2041" s="79"/>
      <c r="I2041" s="79"/>
      <c r="J2041" s="79"/>
    </row>
    <row r="2044" spans="4:10">
      <c r="E2044" s="78"/>
      <c r="F2044" s="79"/>
      <c r="G2044" s="79"/>
      <c r="H2044" s="79"/>
      <c r="I2044" s="79"/>
      <c r="J2044" s="79"/>
    </row>
    <row r="2045" spans="4:10">
      <c r="D2045" s="77"/>
    </row>
    <row r="2051" spans="4:4">
      <c r="D2051" s="77"/>
    </row>
    <row r="2054" spans="4:4">
      <c r="D2054" s="77"/>
    </row>
    <row r="2074" spans="5:10">
      <c r="E2074" s="78"/>
      <c r="F2074" s="79"/>
      <c r="G2074" s="79"/>
      <c r="H2074" s="79"/>
      <c r="I2074" s="79"/>
      <c r="J2074" s="79"/>
    </row>
    <row r="2084" spans="4:10">
      <c r="D2084" s="77"/>
    </row>
    <row r="2091" spans="4:10">
      <c r="E2091" s="80"/>
      <c r="F2091" s="79"/>
      <c r="G2091" s="79"/>
      <c r="H2091" s="79"/>
      <c r="I2091" s="79"/>
      <c r="J2091" s="79"/>
    </row>
    <row r="2092" spans="4:10">
      <c r="E2092" s="84"/>
    </row>
    <row r="2093" spans="4:10">
      <c r="E2093" s="84"/>
    </row>
    <row r="2094" spans="4:10">
      <c r="E2094" s="84"/>
    </row>
    <row r="2096" spans="4:10">
      <c r="E2096" s="78"/>
      <c r="F2096" s="79"/>
      <c r="G2096" s="79"/>
      <c r="H2096" s="79"/>
      <c r="I2096" s="79"/>
      <c r="J2096" s="79"/>
    </row>
    <row r="2101" spans="4:10">
      <c r="D2101" s="81"/>
    </row>
    <row r="2102" spans="4:10">
      <c r="D2102" s="82"/>
    </row>
    <row r="2103" spans="4:10">
      <c r="D2103" s="82"/>
    </row>
    <row r="2104" spans="4:10">
      <c r="D2104" s="82"/>
    </row>
    <row r="2106" spans="4:10">
      <c r="D2106" s="77"/>
      <c r="E2106" s="59"/>
      <c r="F2106" s="83"/>
      <c r="G2106" s="83"/>
      <c r="H2106" s="83"/>
      <c r="I2106" s="83"/>
      <c r="J2106" s="83"/>
    </row>
    <row r="2110" spans="4:10">
      <c r="E2110" s="59"/>
      <c r="F2110" s="83"/>
      <c r="G2110" s="83"/>
      <c r="H2110" s="83"/>
      <c r="I2110" s="83"/>
      <c r="J2110" s="83"/>
    </row>
    <row r="2111" spans="4:10">
      <c r="E2111" s="59"/>
      <c r="F2111" s="83"/>
      <c r="G2111" s="83"/>
      <c r="H2111" s="83"/>
      <c r="I2111" s="83"/>
      <c r="J2111" s="83"/>
    </row>
    <row r="2113" spans="4:10">
      <c r="E2113" s="59"/>
      <c r="F2113" s="83"/>
      <c r="G2113" s="83"/>
      <c r="H2113" s="83"/>
      <c r="I2113" s="83"/>
      <c r="J2113" s="83"/>
    </row>
    <row r="2114" spans="4:10">
      <c r="E2114" s="84"/>
    </row>
    <row r="2116" spans="4:10">
      <c r="E2116" s="59"/>
      <c r="F2116" s="83"/>
      <c r="G2116" s="83"/>
      <c r="H2116" s="83"/>
      <c r="I2116" s="83"/>
      <c r="J2116" s="83"/>
    </row>
    <row r="2119" spans="4:10">
      <c r="E2119" s="59"/>
      <c r="F2119" s="83"/>
      <c r="G2119" s="83"/>
      <c r="H2119" s="83"/>
      <c r="I2119" s="83"/>
      <c r="J2119" s="83"/>
    </row>
    <row r="2122" spans="4:10">
      <c r="E2122" s="59"/>
      <c r="F2122" s="83"/>
      <c r="G2122" s="83"/>
      <c r="H2122" s="83"/>
      <c r="I2122" s="83"/>
      <c r="J2122" s="83"/>
    </row>
    <row r="2124" spans="4:10">
      <c r="D2124" s="82"/>
    </row>
    <row r="2125" spans="4:10">
      <c r="E2125" s="59"/>
      <c r="F2125" s="83"/>
      <c r="G2125" s="83"/>
      <c r="H2125" s="83"/>
      <c r="I2125" s="83"/>
      <c r="J2125" s="83"/>
    </row>
    <row r="2128" spans="4:10">
      <c r="E2128" s="59"/>
      <c r="F2128" s="83"/>
      <c r="G2128" s="83"/>
      <c r="H2128" s="83"/>
      <c r="I2128" s="83"/>
      <c r="J2128" s="83"/>
    </row>
    <row r="2131" spans="4:10">
      <c r="E2131" s="59"/>
      <c r="F2131" s="83"/>
      <c r="G2131" s="83"/>
      <c r="H2131" s="83"/>
      <c r="I2131" s="83"/>
      <c r="J2131" s="83"/>
    </row>
    <row r="2132" spans="4:10">
      <c r="E2132" s="84"/>
    </row>
    <row r="2133" spans="4:10">
      <c r="E2133" s="78"/>
      <c r="F2133" s="79"/>
      <c r="G2133" s="79"/>
      <c r="H2133" s="79"/>
      <c r="I2133" s="79"/>
      <c r="J2133" s="79"/>
    </row>
    <row r="2142" spans="4:10">
      <c r="D2142" s="82"/>
    </row>
    <row r="2143" spans="4:10">
      <c r="D2143" s="77"/>
    </row>
    <row r="2171" spans="5:10">
      <c r="E2171" s="80"/>
      <c r="F2171" s="79"/>
      <c r="G2171" s="79"/>
      <c r="H2171" s="79"/>
      <c r="I2171" s="79"/>
      <c r="J2171" s="79"/>
    </row>
    <row r="2172" spans="5:10">
      <c r="E2172" s="82"/>
      <c r="F2172" s="83"/>
      <c r="G2172" s="83"/>
      <c r="H2172" s="83"/>
      <c r="I2172" s="83"/>
      <c r="J2172" s="83"/>
    </row>
    <row r="2173" spans="5:10">
      <c r="E2173" s="82"/>
      <c r="F2173" s="83"/>
      <c r="G2173" s="83"/>
      <c r="H2173" s="83"/>
      <c r="I2173" s="83"/>
      <c r="J2173" s="83"/>
    </row>
    <row r="2174" spans="5:10">
      <c r="E2174" s="82"/>
      <c r="F2174" s="83"/>
      <c r="G2174" s="83"/>
      <c r="H2174" s="83"/>
      <c r="I2174" s="83"/>
      <c r="J2174" s="83"/>
    </row>
    <row r="2175" spans="5:10">
      <c r="E2175" s="82"/>
      <c r="F2175" s="83"/>
      <c r="G2175" s="83"/>
      <c r="H2175" s="83"/>
      <c r="I2175" s="83"/>
      <c r="J2175" s="83"/>
    </row>
    <row r="2177" spans="4:10">
      <c r="E2177" s="78"/>
      <c r="F2177" s="79"/>
      <c r="G2177" s="79"/>
      <c r="H2177" s="79"/>
      <c r="I2177" s="79"/>
      <c r="J2177" s="79"/>
    </row>
    <row r="2181" spans="4:10">
      <c r="D2181" s="81"/>
    </row>
    <row r="2182" spans="4:10">
      <c r="D2182" s="82"/>
    </row>
    <row r="2183" spans="4:10">
      <c r="D2183" s="82"/>
    </row>
    <row r="2184" spans="4:10">
      <c r="D2184" s="82"/>
      <c r="E2184" s="59"/>
      <c r="F2184" s="83"/>
      <c r="G2184" s="83"/>
      <c r="H2184" s="83"/>
      <c r="I2184" s="83"/>
      <c r="J2184" s="83"/>
    </row>
    <row r="2185" spans="4:10">
      <c r="D2185" s="82"/>
    </row>
    <row r="2187" spans="4:10">
      <c r="D2187" s="77"/>
      <c r="E2187" s="59"/>
      <c r="F2187" s="83"/>
      <c r="G2187" s="83"/>
      <c r="H2187" s="83"/>
      <c r="I2187" s="83"/>
      <c r="J2187" s="83"/>
    </row>
    <row r="2188" spans="4:10">
      <c r="E2188" s="84"/>
    </row>
    <row r="2190" spans="4:10">
      <c r="E2190" s="59"/>
      <c r="F2190" s="83"/>
      <c r="G2190" s="83"/>
      <c r="H2190" s="83"/>
      <c r="I2190" s="83"/>
      <c r="J2190" s="83"/>
    </row>
    <row r="2193" spans="4:10">
      <c r="E2193" s="59"/>
      <c r="F2193" s="83"/>
      <c r="G2193" s="83"/>
      <c r="H2193" s="83"/>
      <c r="I2193" s="83"/>
      <c r="J2193" s="83"/>
    </row>
    <row r="2196" spans="4:10">
      <c r="E2196" s="59"/>
      <c r="F2196" s="83"/>
      <c r="G2196" s="83"/>
      <c r="H2196" s="83"/>
      <c r="I2196" s="83"/>
      <c r="J2196" s="83"/>
    </row>
    <row r="2198" spans="4:10">
      <c r="D2198" s="82"/>
    </row>
    <row r="2199" spans="4:10">
      <c r="E2199" s="59"/>
      <c r="F2199" s="83"/>
      <c r="G2199" s="83"/>
      <c r="H2199" s="83"/>
      <c r="I2199" s="83"/>
      <c r="J2199" s="83"/>
    </row>
    <row r="2202" spans="4:10">
      <c r="E2202" s="59"/>
      <c r="F2202" s="83"/>
      <c r="G2202" s="83"/>
      <c r="H2202" s="83"/>
      <c r="I2202" s="83"/>
      <c r="J2202" s="83"/>
    </row>
    <row r="2205" spans="4:10">
      <c r="E2205" s="59"/>
      <c r="F2205" s="83"/>
      <c r="G2205" s="83"/>
      <c r="H2205" s="83"/>
      <c r="I2205" s="83"/>
      <c r="J2205" s="83"/>
    </row>
    <row r="2206" spans="4:10">
      <c r="E2206" s="84"/>
    </row>
    <row r="2207" spans="4:10">
      <c r="E2207" s="78"/>
      <c r="F2207" s="79"/>
      <c r="G2207" s="79"/>
      <c r="H2207" s="79"/>
      <c r="I2207" s="79"/>
      <c r="J2207" s="79"/>
    </row>
    <row r="2216" spans="4:4">
      <c r="D2216" s="82"/>
    </row>
    <row r="2217" spans="4:4">
      <c r="D2217" s="77"/>
    </row>
    <row r="2229" spans="4:10">
      <c r="E2229" s="80"/>
      <c r="F2229" s="79"/>
      <c r="G2229" s="79"/>
      <c r="H2229" s="79"/>
      <c r="I2229" s="79"/>
      <c r="J2229" s="79"/>
    </row>
    <row r="2230" spans="4:10">
      <c r="E2230" s="84"/>
    </row>
    <row r="2231" spans="4:10">
      <c r="E2231" s="84"/>
    </row>
    <row r="2232" spans="4:10">
      <c r="E2232" s="84"/>
    </row>
    <row r="2234" spans="4:10">
      <c r="E2234" s="78"/>
      <c r="F2234" s="79"/>
      <c r="G2234" s="79"/>
      <c r="H2234" s="79"/>
      <c r="I2234" s="79"/>
      <c r="J2234" s="79"/>
    </row>
    <row r="2239" spans="4:10">
      <c r="D2239" s="81"/>
    </row>
    <row r="2240" spans="4:10">
      <c r="D2240" s="82"/>
    </row>
    <row r="2241" spans="4:10">
      <c r="D2241" s="82"/>
      <c r="E2241" s="59"/>
      <c r="F2241" s="83"/>
      <c r="G2241" s="83"/>
      <c r="H2241" s="83"/>
      <c r="I2241" s="83"/>
      <c r="J2241" s="83"/>
    </row>
    <row r="2242" spans="4:10">
      <c r="D2242" s="82"/>
    </row>
    <row r="2244" spans="4:10">
      <c r="D2244" s="77"/>
      <c r="E2244" s="59"/>
      <c r="F2244" s="83"/>
      <c r="G2244" s="83"/>
      <c r="H2244" s="83"/>
      <c r="I2244" s="83"/>
      <c r="J2244" s="83"/>
    </row>
    <row r="2245" spans="4:10">
      <c r="E2245" s="84"/>
    </row>
    <row r="2247" spans="4:10">
      <c r="E2247" s="59"/>
      <c r="F2247" s="83"/>
      <c r="G2247" s="83"/>
      <c r="H2247" s="83"/>
      <c r="I2247" s="83"/>
      <c r="J2247" s="83"/>
    </row>
    <row r="2250" spans="4:10">
      <c r="E2250" s="59"/>
      <c r="F2250" s="83"/>
      <c r="G2250" s="83"/>
      <c r="H2250" s="83"/>
      <c r="I2250" s="83"/>
      <c r="J2250" s="83"/>
    </row>
    <row r="2253" spans="4:10">
      <c r="E2253" s="59"/>
      <c r="F2253" s="83"/>
      <c r="G2253" s="83"/>
      <c r="H2253" s="83"/>
      <c r="I2253" s="83"/>
      <c r="J2253" s="83"/>
    </row>
    <row r="2255" spans="4:10">
      <c r="D2255" s="82"/>
    </row>
    <row r="2256" spans="4:10">
      <c r="E2256" s="59"/>
      <c r="F2256" s="83"/>
      <c r="G2256" s="83"/>
      <c r="H2256" s="83"/>
      <c r="I2256" s="83"/>
      <c r="J2256" s="83"/>
    </row>
    <row r="2259" spans="5:10">
      <c r="E2259" s="59"/>
      <c r="F2259" s="83"/>
      <c r="G2259" s="83"/>
      <c r="H2259" s="83"/>
      <c r="I2259" s="83"/>
      <c r="J2259" s="83"/>
    </row>
    <row r="2262" spans="5:10">
      <c r="E2262" s="59"/>
      <c r="F2262" s="83"/>
      <c r="G2262" s="83"/>
      <c r="H2262" s="83"/>
      <c r="I2262" s="83"/>
      <c r="J2262" s="83"/>
    </row>
    <row r="2265" spans="5:10">
      <c r="E2265" s="59"/>
      <c r="F2265" s="83"/>
      <c r="G2265" s="83"/>
      <c r="H2265" s="83"/>
      <c r="I2265" s="83"/>
      <c r="J2265" s="83"/>
    </row>
    <row r="2268" spans="5:10">
      <c r="E2268" s="59"/>
      <c r="F2268" s="83"/>
      <c r="G2268" s="83"/>
      <c r="H2268" s="83"/>
      <c r="I2268" s="83"/>
      <c r="J2268" s="83"/>
    </row>
    <row r="2271" spans="5:10">
      <c r="E2271" s="59"/>
      <c r="F2271" s="83"/>
      <c r="G2271" s="83"/>
      <c r="H2271" s="83"/>
      <c r="I2271" s="83"/>
      <c r="J2271" s="83"/>
    </row>
    <row r="2274" spans="5:10">
      <c r="E2274" s="59"/>
      <c r="F2274" s="83"/>
      <c r="G2274" s="83"/>
      <c r="H2274" s="83"/>
      <c r="I2274" s="83"/>
      <c r="J2274" s="83"/>
    </row>
    <row r="2277" spans="5:10">
      <c r="E2277" s="59"/>
      <c r="F2277" s="83"/>
      <c r="G2277" s="83"/>
      <c r="H2277" s="83"/>
      <c r="I2277" s="83"/>
      <c r="J2277" s="83"/>
    </row>
    <row r="2280" spans="5:10">
      <c r="E2280" s="59"/>
      <c r="F2280" s="83"/>
      <c r="G2280" s="83"/>
      <c r="H2280" s="83"/>
      <c r="I2280" s="83"/>
      <c r="J2280" s="83"/>
    </row>
    <row r="2283" spans="5:10">
      <c r="E2283" s="59"/>
      <c r="F2283" s="83"/>
      <c r="G2283" s="83"/>
      <c r="H2283" s="83"/>
      <c r="I2283" s="83"/>
      <c r="J2283" s="83"/>
    </row>
    <row r="2284" spans="5:10">
      <c r="E2284" s="84"/>
    </row>
    <row r="2286" spans="5:10">
      <c r="E2286" s="59"/>
      <c r="F2286" s="83"/>
      <c r="G2286" s="83"/>
      <c r="H2286" s="83"/>
      <c r="I2286" s="83"/>
      <c r="J2286" s="83"/>
    </row>
    <row r="2287" spans="5:10">
      <c r="E2287" s="84"/>
    </row>
    <row r="2288" spans="5:10">
      <c r="E2288" s="78"/>
      <c r="F2288" s="79"/>
      <c r="G2288" s="79"/>
      <c r="H2288" s="79"/>
      <c r="I2288" s="79"/>
      <c r="J2288" s="79"/>
    </row>
    <row r="2294" spans="4:10">
      <c r="D2294" s="82"/>
    </row>
    <row r="2297" spans="4:10">
      <c r="D2297" s="82"/>
    </row>
    <row r="2298" spans="4:10">
      <c r="D2298" s="77"/>
    </row>
    <row r="2302" spans="4:10">
      <c r="E2302" s="78"/>
      <c r="F2302" s="79"/>
      <c r="G2302" s="79"/>
      <c r="H2302" s="79"/>
      <c r="I2302" s="79"/>
      <c r="J2302" s="79"/>
    </row>
    <row r="2312" spans="4:4">
      <c r="D2312" s="77"/>
    </row>
    <row r="2324" spans="4:10">
      <c r="E2324" s="78"/>
      <c r="F2324" s="79"/>
      <c r="G2324" s="79"/>
      <c r="H2324" s="79"/>
      <c r="I2324" s="79"/>
      <c r="J2324" s="79"/>
    </row>
    <row r="2334" spans="4:10">
      <c r="D2334" s="77"/>
      <c r="E2334" s="78"/>
      <c r="F2334" s="79"/>
      <c r="G2334" s="79"/>
      <c r="H2334" s="79"/>
      <c r="I2334" s="79"/>
      <c r="J2334" s="79"/>
    </row>
    <row r="2336" spans="4:10">
      <c r="E2336" s="59"/>
      <c r="F2336" s="83"/>
      <c r="G2336" s="83"/>
      <c r="H2336" s="83"/>
      <c r="I2336" s="83"/>
      <c r="J2336" s="83"/>
    </row>
    <row r="2337" spans="4:10">
      <c r="E2337" s="59"/>
      <c r="F2337" s="83"/>
      <c r="G2337" s="83"/>
      <c r="H2337" s="83"/>
      <c r="I2337" s="83"/>
      <c r="J2337" s="83"/>
    </row>
    <row r="2338" spans="4:10">
      <c r="E2338" s="59"/>
      <c r="F2338" s="83"/>
      <c r="G2338" s="83"/>
      <c r="H2338" s="83"/>
      <c r="I2338" s="83"/>
      <c r="J2338" s="83"/>
    </row>
    <row r="2339" spans="4:10">
      <c r="E2339" s="59"/>
      <c r="F2339" s="83"/>
      <c r="G2339" s="83"/>
      <c r="H2339" s="83"/>
      <c r="I2339" s="83"/>
      <c r="J2339" s="83"/>
    </row>
    <row r="2340" spans="4:10">
      <c r="E2340" s="59"/>
      <c r="F2340" s="83"/>
      <c r="G2340" s="83"/>
      <c r="H2340" s="83"/>
      <c r="I2340" s="83"/>
      <c r="J2340" s="83"/>
    </row>
    <row r="2341" spans="4:10">
      <c r="E2341" s="59"/>
      <c r="F2341" s="83"/>
      <c r="G2341" s="83"/>
      <c r="H2341" s="83"/>
      <c r="I2341" s="83"/>
      <c r="J2341" s="83"/>
    </row>
    <row r="2342" spans="4:10">
      <c r="E2342" s="59"/>
      <c r="F2342" s="83"/>
      <c r="G2342" s="83"/>
      <c r="H2342" s="83"/>
      <c r="I2342" s="83"/>
      <c r="J2342" s="83"/>
    </row>
    <row r="2343" spans="4:10">
      <c r="E2343" s="59"/>
      <c r="F2343" s="83"/>
      <c r="G2343" s="83"/>
      <c r="H2343" s="83"/>
      <c r="I2343" s="83"/>
      <c r="J2343" s="83"/>
    </row>
    <row r="2344" spans="4:10">
      <c r="D2344" s="77"/>
      <c r="E2344" s="59"/>
      <c r="F2344" s="83"/>
      <c r="G2344" s="83"/>
      <c r="H2344" s="83"/>
      <c r="I2344" s="83"/>
      <c r="J2344" s="83"/>
    </row>
    <row r="2345" spans="4:10">
      <c r="E2345" s="59"/>
      <c r="F2345" s="83"/>
      <c r="G2345" s="83"/>
      <c r="H2345" s="83"/>
      <c r="I2345" s="83"/>
      <c r="J2345" s="83"/>
    </row>
    <row r="2346" spans="4:10">
      <c r="E2346" s="59"/>
      <c r="F2346" s="83"/>
      <c r="G2346" s="83"/>
      <c r="H2346" s="83"/>
      <c r="I2346" s="83"/>
      <c r="J2346" s="83"/>
    </row>
    <row r="2347" spans="4:10">
      <c r="E2347" s="59"/>
      <c r="F2347" s="83"/>
      <c r="G2347" s="83"/>
      <c r="H2347" s="83"/>
      <c r="I2347" s="83"/>
      <c r="J2347" s="83"/>
    </row>
    <row r="2348" spans="4:10">
      <c r="E2348" s="59"/>
      <c r="F2348" s="83"/>
      <c r="G2348" s="83"/>
      <c r="H2348" s="83"/>
      <c r="I2348" s="83"/>
      <c r="J2348" s="83"/>
    </row>
    <row r="2349" spans="4:10">
      <c r="E2349" s="59"/>
      <c r="F2349" s="83"/>
      <c r="G2349" s="83"/>
      <c r="H2349" s="83"/>
      <c r="I2349" s="83"/>
      <c r="J2349" s="83"/>
    </row>
    <row r="2350" spans="4:10">
      <c r="E2350" s="59"/>
      <c r="F2350" s="83"/>
      <c r="G2350" s="83"/>
      <c r="H2350" s="83"/>
      <c r="I2350" s="83"/>
      <c r="J2350" s="83"/>
    </row>
    <row r="2351" spans="4:10">
      <c r="E2351" s="59"/>
      <c r="F2351" s="83"/>
      <c r="G2351" s="83"/>
      <c r="H2351" s="83"/>
      <c r="I2351" s="83"/>
      <c r="J2351" s="83"/>
    </row>
    <row r="2352" spans="4:10">
      <c r="E2352" s="59"/>
      <c r="F2352" s="83"/>
      <c r="G2352" s="83"/>
      <c r="H2352" s="83"/>
      <c r="I2352" s="83"/>
      <c r="J2352" s="83"/>
    </row>
    <row r="2353" spans="4:10">
      <c r="E2353" s="59"/>
      <c r="F2353" s="83"/>
      <c r="G2353" s="83"/>
      <c r="H2353" s="83"/>
      <c r="I2353" s="83"/>
      <c r="J2353" s="83"/>
    </row>
    <row r="2355" spans="4:10">
      <c r="E2355" s="78"/>
      <c r="F2355" s="79"/>
      <c r="G2355" s="79"/>
      <c r="H2355" s="79"/>
      <c r="I2355" s="79"/>
      <c r="J2355" s="79"/>
    </row>
    <row r="2365" spans="4:10">
      <c r="D2365" s="77"/>
    </row>
    <row r="2377" spans="5:10">
      <c r="E2377" s="80"/>
      <c r="F2377" s="79"/>
      <c r="G2377" s="79"/>
      <c r="H2377" s="79"/>
      <c r="I2377" s="79"/>
      <c r="J2377" s="79"/>
    </row>
    <row r="2378" spans="5:10">
      <c r="E2378" s="84"/>
    </row>
    <row r="2379" spans="5:10">
      <c r="E2379" s="84"/>
    </row>
    <row r="2380" spans="5:10">
      <c r="E2380" s="84"/>
    </row>
    <row r="2382" spans="5:10">
      <c r="E2382" s="78"/>
      <c r="F2382" s="79"/>
      <c r="G2382" s="79"/>
      <c r="H2382" s="79"/>
      <c r="I2382" s="79"/>
      <c r="J2382" s="79"/>
    </row>
    <row r="2387" spans="4:10">
      <c r="D2387" s="81"/>
    </row>
    <row r="2388" spans="4:10">
      <c r="D2388" s="82"/>
    </row>
    <row r="2389" spans="4:10">
      <c r="D2389" s="82"/>
    </row>
    <row r="2390" spans="4:10">
      <c r="D2390" s="82"/>
    </row>
    <row r="2392" spans="4:10">
      <c r="D2392" s="77"/>
      <c r="E2392" s="59"/>
      <c r="F2392" s="83"/>
      <c r="G2392" s="83"/>
      <c r="H2392" s="83"/>
      <c r="I2392" s="83"/>
      <c r="J2392" s="83"/>
    </row>
    <row r="2396" spans="4:10">
      <c r="E2396" s="59"/>
      <c r="F2396" s="83"/>
      <c r="G2396" s="83"/>
      <c r="H2396" s="83"/>
      <c r="I2396" s="83"/>
      <c r="J2396" s="83"/>
    </row>
    <row r="2399" spans="4:10">
      <c r="E2399" s="59"/>
      <c r="F2399" s="83"/>
      <c r="G2399" s="83"/>
      <c r="H2399" s="83"/>
      <c r="I2399" s="83"/>
      <c r="J2399" s="83"/>
    </row>
    <row r="2400" spans="4:10">
      <c r="E2400" s="59"/>
      <c r="F2400" s="83"/>
      <c r="G2400" s="83"/>
      <c r="H2400" s="83"/>
      <c r="I2400" s="83"/>
      <c r="J2400" s="83"/>
    </row>
    <row r="2402" spans="4:10">
      <c r="E2402" s="77"/>
      <c r="F2402" s="85"/>
      <c r="G2402" s="85"/>
      <c r="H2402" s="85"/>
      <c r="I2402" s="85"/>
      <c r="J2402" s="85"/>
    </row>
    <row r="2411" spans="4:10">
      <c r="E2411" s="77"/>
      <c r="F2411" s="85"/>
      <c r="G2411" s="85"/>
      <c r="H2411" s="85"/>
      <c r="I2411" s="85"/>
      <c r="J2411" s="85"/>
    </row>
    <row r="2412" spans="4:10">
      <c r="D2412" s="77"/>
    </row>
    <row r="2420" spans="4:10">
      <c r="E2420" s="77"/>
      <c r="F2420" s="85"/>
      <c r="G2420" s="85"/>
      <c r="H2420" s="85"/>
      <c r="I2420" s="85"/>
      <c r="J2420" s="85"/>
    </row>
    <row r="2421" spans="4:10">
      <c r="D2421" s="77"/>
    </row>
    <row r="2429" spans="4:10">
      <c r="E2429" s="77"/>
      <c r="F2429" s="85"/>
      <c r="G2429" s="85"/>
      <c r="H2429" s="85"/>
      <c r="I2429" s="85"/>
      <c r="J2429" s="85"/>
    </row>
    <row r="2430" spans="4:10">
      <c r="D2430" s="77"/>
    </row>
    <row r="2438" spans="4:10">
      <c r="E2438" s="77"/>
      <c r="F2438" s="85"/>
      <c r="G2438" s="85"/>
      <c r="H2438" s="85"/>
      <c r="I2438" s="85"/>
      <c r="J2438" s="85"/>
    </row>
    <row r="2439" spans="4:10">
      <c r="D2439" s="77"/>
    </row>
    <row r="2447" spans="4:10">
      <c r="E2447" s="77"/>
      <c r="F2447" s="85"/>
      <c r="G2447" s="85"/>
      <c r="H2447" s="85"/>
      <c r="I2447" s="85"/>
      <c r="J2447" s="85"/>
    </row>
    <row r="2448" spans="4:10">
      <c r="D2448" s="77"/>
    </row>
    <row r="2456" spans="4:10">
      <c r="E2456" s="77"/>
      <c r="F2456" s="85"/>
      <c r="G2456" s="85"/>
      <c r="H2456" s="85"/>
      <c r="I2456" s="85"/>
      <c r="J2456" s="85"/>
    </row>
    <row r="2457" spans="4:10">
      <c r="D2457" s="77"/>
    </row>
    <row r="2465" spans="4:10">
      <c r="E2465" s="77"/>
      <c r="F2465" s="85"/>
      <c r="G2465" s="85"/>
      <c r="H2465" s="85"/>
      <c r="I2465" s="85"/>
      <c r="J2465" s="85"/>
    </row>
    <row r="2466" spans="4:10">
      <c r="D2466" s="77"/>
    </row>
    <row r="2474" spans="4:10">
      <c r="E2474" s="77"/>
      <c r="F2474" s="85"/>
      <c r="G2474" s="85"/>
      <c r="H2474" s="85"/>
      <c r="I2474" s="85"/>
      <c r="J2474" s="85"/>
    </row>
    <row r="2475" spans="4:10">
      <c r="D2475" s="77"/>
    </row>
    <row r="2483" spans="4:10">
      <c r="E2483" s="77"/>
      <c r="F2483" s="85"/>
      <c r="G2483" s="85"/>
      <c r="H2483" s="85"/>
      <c r="I2483" s="85"/>
      <c r="J2483" s="85"/>
    </row>
    <row r="2484" spans="4:10">
      <c r="D2484" s="77"/>
    </row>
    <row r="2493" spans="4:10">
      <c r="D2493" s="77"/>
    </row>
    <row r="2494" spans="4:10">
      <c r="E2494" s="59"/>
      <c r="F2494" s="83"/>
      <c r="G2494" s="83"/>
      <c r="H2494" s="83"/>
      <c r="I2494" s="83"/>
      <c r="J2494" s="83"/>
    </row>
    <row r="2497" spans="4:10">
      <c r="E2497" s="59"/>
      <c r="F2497" s="83"/>
      <c r="G2497" s="83"/>
      <c r="H2497" s="83"/>
      <c r="I2497" s="83"/>
      <c r="J2497" s="83"/>
    </row>
    <row r="2498" spans="4:10">
      <c r="E2498" s="59"/>
      <c r="F2498" s="83"/>
      <c r="G2498" s="83"/>
      <c r="H2498" s="83"/>
      <c r="I2498" s="83"/>
      <c r="J2498" s="83"/>
    </row>
    <row r="2500" spans="4:10">
      <c r="E2500" s="77"/>
      <c r="F2500" s="85"/>
      <c r="G2500" s="85"/>
      <c r="H2500" s="85"/>
      <c r="I2500" s="85"/>
      <c r="J2500" s="85"/>
    </row>
    <row r="2509" spans="4:10">
      <c r="E2509" s="77"/>
      <c r="F2509" s="85"/>
      <c r="G2509" s="85"/>
      <c r="H2509" s="85"/>
      <c r="I2509" s="85"/>
      <c r="J2509" s="85"/>
    </row>
    <row r="2510" spans="4:10">
      <c r="D2510" s="77"/>
    </row>
    <row r="2518" spans="4:10">
      <c r="E2518" s="77"/>
      <c r="F2518" s="85"/>
      <c r="G2518" s="85"/>
      <c r="H2518" s="85"/>
      <c r="I2518" s="85"/>
      <c r="J2518" s="85"/>
    </row>
    <row r="2519" spans="4:10">
      <c r="D2519" s="77"/>
    </row>
    <row r="2527" spans="4:10">
      <c r="E2527" s="77"/>
      <c r="F2527" s="85"/>
      <c r="G2527" s="85"/>
      <c r="H2527" s="85"/>
      <c r="I2527" s="85"/>
      <c r="J2527" s="85"/>
    </row>
    <row r="2528" spans="4:10">
      <c r="D2528" s="77"/>
    </row>
    <row r="2536" spans="4:10">
      <c r="E2536" s="77"/>
      <c r="F2536" s="85"/>
      <c r="G2536" s="85"/>
      <c r="H2536" s="85"/>
      <c r="I2536" s="85"/>
      <c r="J2536" s="85"/>
    </row>
    <row r="2537" spans="4:10">
      <c r="D2537" s="77"/>
    </row>
    <row r="2545" spans="4:10">
      <c r="E2545" s="77"/>
      <c r="F2545" s="85"/>
      <c r="G2545" s="85"/>
      <c r="H2545" s="85"/>
      <c r="I2545" s="85"/>
      <c r="J2545" s="85"/>
    </row>
    <row r="2546" spans="4:10">
      <c r="D2546" s="77"/>
    </row>
    <row r="2554" spans="4:10">
      <c r="E2554" s="77"/>
      <c r="F2554" s="85"/>
      <c r="G2554" s="85"/>
      <c r="H2554" s="85"/>
      <c r="I2554" s="85"/>
      <c r="J2554" s="85"/>
    </row>
    <row r="2555" spans="4:10">
      <c r="D2555" s="77"/>
    </row>
    <row r="2563" spans="4:10">
      <c r="E2563" s="77"/>
      <c r="F2563" s="85"/>
      <c r="G2563" s="85"/>
      <c r="H2563" s="85"/>
      <c r="I2563" s="85"/>
      <c r="J2563" s="85"/>
    </row>
    <row r="2564" spans="4:10">
      <c r="D2564" s="77"/>
    </row>
    <row r="2572" spans="4:10">
      <c r="E2572" s="77"/>
      <c r="F2572" s="85"/>
      <c r="G2572" s="85"/>
      <c r="H2572" s="85"/>
      <c r="I2572" s="85"/>
      <c r="J2572" s="85"/>
    </row>
    <row r="2573" spans="4:10">
      <c r="D2573" s="77"/>
    </row>
    <row r="2581" spans="4:10">
      <c r="E2581" s="77"/>
      <c r="F2581" s="85"/>
      <c r="G2581" s="85"/>
      <c r="H2581" s="85"/>
      <c r="I2581" s="85"/>
      <c r="J2581" s="85"/>
    </row>
    <row r="2582" spans="4:10">
      <c r="D2582" s="77"/>
    </row>
    <row r="2588" spans="4:10">
      <c r="E2588" s="80"/>
      <c r="F2588" s="79"/>
      <c r="G2588" s="79"/>
      <c r="H2588" s="79"/>
      <c r="I2588" s="79"/>
      <c r="J2588" s="79"/>
    </row>
    <row r="2589" spans="4:10">
      <c r="E2589" s="82"/>
      <c r="F2589" s="83"/>
      <c r="G2589" s="83"/>
      <c r="H2589" s="83"/>
      <c r="I2589" s="83"/>
      <c r="J2589" s="83"/>
    </row>
    <row r="2590" spans="4:10">
      <c r="E2590" s="82"/>
      <c r="F2590" s="83"/>
      <c r="G2590" s="83"/>
      <c r="H2590" s="83"/>
      <c r="I2590" s="83"/>
      <c r="J2590" s="83"/>
    </row>
    <row r="2591" spans="4:10">
      <c r="D2591" s="77"/>
      <c r="E2591" s="82"/>
      <c r="F2591" s="83"/>
      <c r="G2591" s="83"/>
      <c r="H2591" s="83"/>
      <c r="I2591" s="83"/>
      <c r="J2591" s="83"/>
    </row>
    <row r="2592" spans="4:10">
      <c r="E2592" s="82"/>
      <c r="F2592" s="83"/>
      <c r="G2592" s="83"/>
      <c r="H2592" s="83"/>
      <c r="I2592" s="83"/>
      <c r="J2592" s="83"/>
    </row>
    <row r="2593" spans="4:10">
      <c r="E2593" s="82"/>
      <c r="F2593" s="83"/>
      <c r="G2593" s="83"/>
      <c r="H2593" s="83"/>
      <c r="I2593" s="83"/>
      <c r="J2593" s="83"/>
    </row>
    <row r="2594" spans="4:10">
      <c r="E2594" s="84"/>
    </row>
    <row r="2598" spans="4:10">
      <c r="D2598" s="81"/>
    </row>
    <row r="2599" spans="4:10">
      <c r="D2599" s="82"/>
    </row>
    <row r="2600" spans="4:10">
      <c r="D2600" s="82"/>
      <c r="E2600" s="59"/>
      <c r="F2600" s="83"/>
      <c r="G2600" s="83"/>
      <c r="H2600" s="83"/>
      <c r="I2600" s="83"/>
      <c r="J2600" s="83"/>
    </row>
    <row r="2601" spans="4:10">
      <c r="D2601" s="82"/>
      <c r="E2601" s="59"/>
      <c r="F2601" s="83"/>
      <c r="G2601" s="83"/>
      <c r="H2601" s="83"/>
      <c r="I2601" s="83"/>
      <c r="J2601" s="83"/>
    </row>
    <row r="2602" spans="4:10">
      <c r="D2602" s="82"/>
    </row>
    <row r="2603" spans="4:10">
      <c r="D2603" s="82"/>
      <c r="E2603" s="59"/>
      <c r="F2603" s="83"/>
      <c r="G2603" s="83"/>
      <c r="H2603" s="83"/>
      <c r="I2603" s="83"/>
      <c r="J2603" s="83"/>
    </row>
    <row r="2604" spans="4:10">
      <c r="D2604" s="82"/>
      <c r="E2604" s="84"/>
    </row>
    <row r="2606" spans="4:10">
      <c r="E2606" s="59"/>
      <c r="F2606" s="83"/>
      <c r="G2606" s="83"/>
      <c r="H2606" s="83"/>
      <c r="I2606" s="83"/>
      <c r="J2606" s="83"/>
    </row>
    <row r="2609" spans="4:10">
      <c r="E2609" s="59"/>
      <c r="F2609" s="83"/>
      <c r="G2609" s="83"/>
      <c r="H2609" s="83"/>
      <c r="I2609" s="83"/>
      <c r="J2609" s="83"/>
    </row>
    <row r="2612" spans="4:10">
      <c r="E2612" s="59"/>
      <c r="F2612" s="83"/>
      <c r="G2612" s="83"/>
      <c r="H2612" s="83"/>
      <c r="I2612" s="83"/>
      <c r="J2612" s="83"/>
    </row>
    <row r="2614" spans="4:10">
      <c r="D2614" s="82"/>
    </row>
    <row r="2615" spans="4:10">
      <c r="E2615" s="59"/>
      <c r="F2615" s="83"/>
      <c r="G2615" s="83"/>
      <c r="H2615" s="83"/>
      <c r="I2615" s="83"/>
      <c r="J2615" s="83"/>
    </row>
    <row r="2618" spans="4:10">
      <c r="E2618" s="59"/>
      <c r="F2618" s="83"/>
      <c r="G2618" s="83"/>
      <c r="H2618" s="83"/>
      <c r="I2618" s="83"/>
      <c r="J2618" s="83"/>
    </row>
    <row r="2621" spans="4:10">
      <c r="E2621" s="59"/>
      <c r="F2621" s="83"/>
      <c r="G2621" s="83"/>
      <c r="H2621" s="83"/>
      <c r="I2621" s="83"/>
      <c r="J2621" s="83"/>
    </row>
    <row r="2624" spans="4:10">
      <c r="E2624" s="59"/>
      <c r="F2624" s="83"/>
      <c r="G2624" s="83"/>
      <c r="H2624" s="83"/>
      <c r="I2624" s="83"/>
      <c r="J2624" s="83"/>
    </row>
    <row r="2627" spans="5:10">
      <c r="E2627" s="59"/>
      <c r="F2627" s="83"/>
      <c r="G2627" s="83"/>
      <c r="H2627" s="83"/>
      <c r="I2627" s="83"/>
      <c r="J2627" s="83"/>
    </row>
    <row r="2630" spans="5:10">
      <c r="E2630" s="59"/>
      <c r="F2630" s="83"/>
      <c r="G2630" s="83"/>
      <c r="H2630" s="83"/>
      <c r="I2630" s="83"/>
      <c r="J2630" s="83"/>
    </row>
    <row r="2633" spans="5:10">
      <c r="E2633" s="59"/>
      <c r="F2633" s="83"/>
      <c r="G2633" s="83"/>
      <c r="H2633" s="83"/>
      <c r="I2633" s="83"/>
      <c r="J2633" s="83"/>
    </row>
    <row r="2636" spans="5:10">
      <c r="E2636" s="59"/>
      <c r="F2636" s="83"/>
      <c r="G2636" s="83"/>
      <c r="H2636" s="83"/>
      <c r="I2636" s="83"/>
      <c r="J2636" s="83"/>
    </row>
    <row r="2639" spans="5:10">
      <c r="E2639" s="59"/>
      <c r="F2639" s="83"/>
      <c r="G2639" s="83"/>
      <c r="H2639" s="83"/>
      <c r="I2639" s="83"/>
      <c r="J2639" s="83"/>
    </row>
    <row r="2642" spans="4:10">
      <c r="E2642" s="59"/>
      <c r="F2642" s="83"/>
      <c r="G2642" s="83"/>
      <c r="H2642" s="83"/>
      <c r="I2642" s="83"/>
      <c r="J2642" s="83"/>
    </row>
    <row r="2643" spans="4:10">
      <c r="E2643" s="84"/>
    </row>
    <row r="2644" spans="4:10">
      <c r="E2644" s="78"/>
      <c r="F2644" s="79"/>
      <c r="G2644" s="79"/>
      <c r="H2644" s="79"/>
      <c r="I2644" s="79"/>
      <c r="J2644" s="79"/>
    </row>
    <row r="2652" spans="4:10">
      <c r="E2652" s="78"/>
      <c r="F2652" s="79"/>
      <c r="G2652" s="79"/>
      <c r="H2652" s="79"/>
      <c r="I2652" s="79"/>
      <c r="J2652" s="79"/>
    </row>
    <row r="2653" spans="4:10">
      <c r="D2653" s="82"/>
    </row>
    <row r="2654" spans="4:10">
      <c r="D2654" s="77"/>
    </row>
    <row r="2660" spans="4:10">
      <c r="E2660" s="78"/>
      <c r="F2660" s="79"/>
      <c r="G2660" s="79"/>
      <c r="H2660" s="79"/>
      <c r="I2660" s="79"/>
      <c r="J2660" s="79"/>
    </row>
    <row r="2662" spans="4:10">
      <c r="D2662" s="77"/>
    </row>
    <row r="2668" spans="4:10">
      <c r="E2668" s="78"/>
      <c r="F2668" s="79"/>
      <c r="G2668" s="79"/>
      <c r="H2668" s="79"/>
      <c r="I2668" s="79"/>
      <c r="J2668" s="79"/>
    </row>
    <row r="2670" spans="4:10">
      <c r="D2670" s="77"/>
    </row>
    <row r="2678" spans="4:4">
      <c r="D2678" s="77"/>
    </row>
    <row r="2690" spans="4:10">
      <c r="E2690" s="78"/>
      <c r="F2690" s="79"/>
      <c r="G2690" s="79"/>
      <c r="H2690" s="79"/>
      <c r="I2690" s="79"/>
      <c r="J2690" s="79"/>
    </row>
    <row r="2698" spans="4:10">
      <c r="E2698" s="78"/>
      <c r="F2698" s="79"/>
      <c r="G2698" s="79"/>
      <c r="H2698" s="79"/>
      <c r="I2698" s="79"/>
      <c r="J2698" s="79"/>
    </row>
    <row r="2700" spans="4:10">
      <c r="D2700" s="77"/>
    </row>
    <row r="2708" spans="4:10">
      <c r="D2708" s="77"/>
    </row>
    <row r="2709" spans="4:10">
      <c r="E2709" s="78"/>
      <c r="F2709" s="79"/>
      <c r="G2709" s="79"/>
      <c r="H2709" s="79"/>
      <c r="I2709" s="79"/>
      <c r="J2709" s="79"/>
    </row>
    <row r="2719" spans="4:10">
      <c r="D2719" s="77"/>
    </row>
    <row r="2720" spans="4:10">
      <c r="E2720" s="78"/>
      <c r="F2720" s="79"/>
      <c r="G2720" s="79"/>
      <c r="H2720" s="79"/>
      <c r="I2720" s="79"/>
      <c r="J2720" s="79"/>
    </row>
    <row r="2723" spans="4:10">
      <c r="E2723" s="78"/>
      <c r="F2723" s="79"/>
      <c r="G2723" s="79"/>
      <c r="H2723" s="79"/>
      <c r="I2723" s="79"/>
      <c r="J2723" s="79"/>
    </row>
    <row r="2724" spans="4:10">
      <c r="E2724" s="59"/>
      <c r="F2724" s="83"/>
      <c r="G2724" s="83"/>
      <c r="H2724" s="83"/>
      <c r="I2724" s="83"/>
      <c r="J2724" s="83"/>
    </row>
    <row r="2726" spans="4:10">
      <c r="E2726" s="59"/>
      <c r="F2726" s="83"/>
      <c r="G2726" s="83"/>
      <c r="H2726" s="83"/>
      <c r="I2726" s="83"/>
      <c r="J2726" s="83"/>
    </row>
    <row r="2730" spans="4:10">
      <c r="D2730" s="77"/>
    </row>
    <row r="2733" spans="4:10">
      <c r="D2733" s="77"/>
    </row>
    <row r="2736" spans="4:10">
      <c r="E2736" s="78"/>
      <c r="F2736" s="79"/>
      <c r="G2736" s="79"/>
      <c r="H2736" s="79"/>
      <c r="I2736" s="79"/>
      <c r="J2736" s="79"/>
    </row>
    <row r="2744" spans="4:10">
      <c r="E2744" s="78"/>
      <c r="F2744" s="79"/>
      <c r="G2744" s="79"/>
      <c r="H2744" s="79"/>
      <c r="I2744" s="79"/>
      <c r="J2744" s="79"/>
    </row>
    <row r="2746" spans="4:10">
      <c r="D2746" s="77"/>
    </row>
    <row r="2752" spans="4:10">
      <c r="E2752" s="78"/>
      <c r="F2752" s="79"/>
      <c r="G2752" s="79"/>
      <c r="H2752" s="79"/>
      <c r="I2752" s="79"/>
      <c r="J2752" s="79"/>
    </row>
    <row r="2754" spans="4:10">
      <c r="D2754" s="77"/>
    </row>
    <row r="2757" spans="4:10">
      <c r="E2757" s="78"/>
      <c r="F2757" s="79"/>
      <c r="G2757" s="79"/>
      <c r="H2757" s="79"/>
      <c r="I2757" s="79"/>
      <c r="J2757" s="79"/>
    </row>
    <row r="2761" spans="4:10">
      <c r="E2761" s="80"/>
      <c r="F2761" s="79"/>
      <c r="G2761" s="79"/>
      <c r="H2761" s="79"/>
      <c r="I2761" s="79"/>
      <c r="J2761" s="79"/>
    </row>
    <row r="2762" spans="4:10">
      <c r="D2762" s="77"/>
      <c r="E2762" s="84"/>
    </row>
    <row r="2763" spans="4:10">
      <c r="E2763" s="84"/>
    </row>
    <row r="2764" spans="4:10">
      <c r="E2764" s="84"/>
    </row>
    <row r="2765" spans="4:10">
      <c r="E2765" s="84"/>
    </row>
    <row r="2766" spans="4:10">
      <c r="E2766" s="84"/>
    </row>
    <row r="2767" spans="4:10">
      <c r="D2767" s="77"/>
      <c r="E2767" s="84"/>
    </row>
    <row r="2768" spans="4:10">
      <c r="E2768" s="84"/>
    </row>
    <row r="2769" spans="4:10">
      <c r="E2769" s="84"/>
    </row>
    <row r="2770" spans="4:10">
      <c r="E2770" s="84"/>
    </row>
    <row r="2771" spans="4:10">
      <c r="D2771" s="81"/>
      <c r="E2771" s="84"/>
    </row>
    <row r="2772" spans="4:10">
      <c r="D2772" s="82"/>
    </row>
    <row r="2773" spans="4:10">
      <c r="D2773" s="82"/>
    </row>
    <row r="2774" spans="4:10">
      <c r="D2774" s="82"/>
    </row>
    <row r="2775" spans="4:10">
      <c r="D2775" s="82"/>
    </row>
    <row r="2776" spans="4:10">
      <c r="D2776" s="82"/>
    </row>
    <row r="2777" spans="4:10">
      <c r="D2777" s="82"/>
    </row>
    <row r="2778" spans="4:10">
      <c r="D2778" s="82"/>
    </row>
    <row r="2779" spans="4:10">
      <c r="D2779" s="82"/>
      <c r="E2779" s="59"/>
      <c r="F2779" s="83"/>
      <c r="G2779" s="83"/>
      <c r="H2779" s="83"/>
      <c r="I2779" s="83"/>
      <c r="J2779" s="83"/>
    </row>
    <row r="2780" spans="4:10">
      <c r="D2780" s="82"/>
    </row>
    <row r="2781" spans="4:10">
      <c r="D2781" s="82"/>
    </row>
    <row r="2783" spans="4:10">
      <c r="E2783" s="59"/>
      <c r="F2783" s="83"/>
      <c r="G2783" s="83"/>
      <c r="H2783" s="83"/>
      <c r="I2783" s="83"/>
      <c r="J2783" s="83"/>
    </row>
    <row r="2784" spans="4:10">
      <c r="E2784" s="59"/>
      <c r="F2784" s="83"/>
      <c r="G2784" s="83"/>
      <c r="H2784" s="83"/>
      <c r="I2784" s="83"/>
      <c r="J2784" s="83"/>
    </row>
    <row r="2786" spans="4:10">
      <c r="E2786" s="59"/>
      <c r="F2786" s="83"/>
      <c r="G2786" s="83"/>
      <c r="H2786" s="83"/>
      <c r="I2786" s="83"/>
      <c r="J2786" s="83"/>
    </row>
    <row r="2787" spans="4:10">
      <c r="E2787" s="84"/>
    </row>
    <row r="2789" spans="4:10">
      <c r="E2789" s="59"/>
      <c r="F2789" s="83"/>
      <c r="G2789" s="83"/>
      <c r="H2789" s="83"/>
      <c r="I2789" s="83"/>
      <c r="J2789" s="83"/>
    </row>
    <row r="2792" spans="4:10">
      <c r="E2792" s="59"/>
      <c r="F2792" s="83"/>
      <c r="G2792" s="83"/>
      <c r="H2792" s="83"/>
      <c r="I2792" s="83"/>
      <c r="J2792" s="83"/>
    </row>
    <row r="2795" spans="4:10">
      <c r="E2795" s="59"/>
      <c r="F2795" s="83"/>
      <c r="G2795" s="83"/>
      <c r="H2795" s="83"/>
      <c r="I2795" s="83"/>
      <c r="J2795" s="83"/>
    </row>
    <row r="2797" spans="4:10">
      <c r="D2797" s="82"/>
    </row>
    <row r="2798" spans="4:10">
      <c r="E2798" s="59"/>
      <c r="F2798" s="83"/>
      <c r="G2798" s="83"/>
      <c r="H2798" s="83"/>
      <c r="I2798" s="83"/>
      <c r="J2798" s="83"/>
    </row>
    <row r="2799" spans="4:10">
      <c r="E2799" s="84"/>
    </row>
    <row r="2800" spans="4:10">
      <c r="E2800" s="78"/>
      <c r="F2800" s="79"/>
      <c r="G2800" s="79"/>
      <c r="H2800" s="79"/>
      <c r="I2800" s="79"/>
      <c r="J2800" s="79"/>
    </row>
    <row r="2805" spans="4:10">
      <c r="E2805" s="80"/>
      <c r="F2805" s="79"/>
      <c r="G2805" s="79"/>
      <c r="H2805" s="79"/>
      <c r="I2805" s="79"/>
      <c r="J2805" s="79"/>
    </row>
    <row r="2806" spans="4:10">
      <c r="E2806" s="84"/>
    </row>
    <row r="2807" spans="4:10">
      <c r="E2807" s="84"/>
    </row>
    <row r="2808" spans="4:10">
      <c r="E2808" s="84"/>
    </row>
    <row r="2809" spans="4:10">
      <c r="D2809" s="82"/>
      <c r="E2809" s="84"/>
    </row>
    <row r="2810" spans="4:10">
      <c r="D2810" s="77"/>
    </row>
    <row r="2811" spans="4:10">
      <c r="E2811" s="78"/>
      <c r="F2811" s="79"/>
      <c r="G2811" s="79"/>
      <c r="H2811" s="79"/>
      <c r="I2811" s="79"/>
      <c r="J2811" s="79"/>
    </row>
    <row r="2815" spans="4:10">
      <c r="D2815" s="81"/>
    </row>
    <row r="2816" spans="4:10">
      <c r="D2816" s="82"/>
    </row>
    <row r="2817" spans="4:10">
      <c r="D2817" s="82"/>
    </row>
    <row r="2818" spans="4:10">
      <c r="D2818" s="82"/>
      <c r="E2818" s="59"/>
      <c r="F2818" s="83"/>
      <c r="G2818" s="83"/>
      <c r="H2818" s="83"/>
      <c r="I2818" s="83"/>
      <c r="J2818" s="83"/>
    </row>
    <row r="2819" spans="4:10">
      <c r="D2819" s="82"/>
    </row>
    <row r="2821" spans="4:10">
      <c r="D2821" s="77"/>
      <c r="E2821" s="59"/>
      <c r="F2821" s="83"/>
      <c r="G2821" s="83"/>
      <c r="H2821" s="83"/>
      <c r="I2821" s="83"/>
      <c r="J2821" s="83"/>
    </row>
    <row r="2824" spans="4:10">
      <c r="E2824" s="59"/>
      <c r="F2824" s="83"/>
      <c r="G2824" s="83"/>
      <c r="H2824" s="83"/>
      <c r="I2824" s="83"/>
      <c r="J2824" s="83"/>
    </row>
    <row r="2827" spans="4:10">
      <c r="E2827" s="59"/>
      <c r="F2827" s="83"/>
      <c r="G2827" s="83"/>
      <c r="H2827" s="83"/>
      <c r="I2827" s="83"/>
      <c r="J2827" s="83"/>
    </row>
    <row r="2830" spans="4:10">
      <c r="E2830" s="59"/>
      <c r="F2830" s="83"/>
      <c r="G2830" s="83"/>
      <c r="H2830" s="83"/>
      <c r="I2830" s="83"/>
      <c r="J2830" s="83"/>
    </row>
    <row r="2833" spans="5:10">
      <c r="E2833" s="59"/>
      <c r="F2833" s="83"/>
      <c r="G2833" s="83"/>
      <c r="H2833" s="83"/>
      <c r="I2833" s="83"/>
      <c r="J2833" s="83"/>
    </row>
    <row r="2836" spans="5:10">
      <c r="E2836" s="59"/>
      <c r="F2836" s="83"/>
      <c r="G2836" s="83"/>
      <c r="H2836" s="83"/>
      <c r="I2836" s="83"/>
      <c r="J2836" s="83"/>
    </row>
    <row r="2839" spans="5:10">
      <c r="E2839" s="59"/>
      <c r="F2839" s="83"/>
      <c r="G2839" s="83"/>
      <c r="H2839" s="83"/>
      <c r="I2839" s="83"/>
      <c r="J2839" s="83"/>
    </row>
    <row r="2840" spans="5:10">
      <c r="E2840" s="84"/>
    </row>
    <row r="2842" spans="5:10">
      <c r="E2842" s="59"/>
      <c r="F2842" s="83"/>
      <c r="G2842" s="83"/>
      <c r="H2842" s="83"/>
      <c r="I2842" s="83"/>
      <c r="J2842" s="83"/>
    </row>
    <row r="2843" spans="5:10">
      <c r="E2843" s="84"/>
    </row>
    <row r="2844" spans="5:10">
      <c r="E2844" s="78"/>
      <c r="F2844" s="79"/>
      <c r="G2844" s="79"/>
      <c r="H2844" s="79"/>
      <c r="I2844" s="79"/>
      <c r="J2844" s="79"/>
    </row>
    <row r="2850" spans="4:10">
      <c r="D2850" s="82"/>
    </row>
    <row r="2853" spans="4:10">
      <c r="D2853" s="82"/>
    </row>
    <row r="2854" spans="4:10">
      <c r="D2854" s="77"/>
      <c r="E2854" s="80"/>
      <c r="F2854" s="79"/>
      <c r="G2854" s="79"/>
      <c r="H2854" s="79"/>
      <c r="I2854" s="79"/>
      <c r="J2854" s="79"/>
    </row>
    <row r="2855" spans="4:10">
      <c r="E2855" s="84"/>
    </row>
    <row r="2856" spans="4:10">
      <c r="E2856" s="84"/>
    </row>
    <row r="2857" spans="4:10">
      <c r="E2857" s="84"/>
    </row>
    <row r="2859" spans="4:10">
      <c r="E2859" s="78"/>
      <c r="F2859" s="79"/>
      <c r="G2859" s="79"/>
      <c r="H2859" s="79"/>
      <c r="I2859" s="79"/>
      <c r="J2859" s="79"/>
    </row>
    <row r="2864" spans="4:10">
      <c r="D2864" s="81"/>
    </row>
    <row r="2865" spans="4:10">
      <c r="D2865" s="82"/>
    </row>
    <row r="2866" spans="4:10">
      <c r="D2866" s="82"/>
      <c r="E2866" s="59"/>
      <c r="F2866" s="83"/>
      <c r="G2866" s="83"/>
      <c r="H2866" s="83"/>
      <c r="I2866" s="83"/>
      <c r="J2866" s="83"/>
    </row>
    <row r="2867" spans="4:10">
      <c r="D2867" s="82"/>
    </row>
    <row r="2869" spans="4:10">
      <c r="D2869" s="77"/>
      <c r="E2869" s="59"/>
      <c r="F2869" s="83"/>
      <c r="G2869" s="83"/>
      <c r="H2869" s="83"/>
      <c r="I2869" s="83"/>
      <c r="J2869" s="83"/>
    </row>
    <row r="2870" spans="4:10">
      <c r="E2870" s="84"/>
    </row>
    <row r="2872" spans="4:10">
      <c r="E2872" s="59"/>
      <c r="F2872" s="83"/>
      <c r="G2872" s="83"/>
      <c r="H2872" s="83"/>
      <c r="I2872" s="83"/>
      <c r="J2872" s="83"/>
    </row>
    <row r="2875" spans="4:10">
      <c r="E2875" s="59"/>
      <c r="F2875" s="83"/>
      <c r="G2875" s="83"/>
      <c r="H2875" s="83"/>
      <c r="I2875" s="83"/>
      <c r="J2875" s="83"/>
    </row>
    <row r="2878" spans="4:10">
      <c r="E2878" s="59"/>
      <c r="F2878" s="83"/>
      <c r="G2878" s="83"/>
      <c r="H2878" s="83"/>
      <c r="I2878" s="83"/>
      <c r="J2878" s="83"/>
    </row>
    <row r="2880" spans="4:10">
      <c r="D2880" s="82"/>
    </row>
    <row r="2881" spans="5:10">
      <c r="E2881" s="59"/>
      <c r="F2881" s="83"/>
      <c r="G2881" s="83"/>
      <c r="H2881" s="83"/>
      <c r="I2881" s="83"/>
      <c r="J2881" s="83"/>
    </row>
    <row r="2884" spans="5:10">
      <c r="E2884" s="59"/>
      <c r="F2884" s="83"/>
      <c r="G2884" s="83"/>
      <c r="H2884" s="83"/>
      <c r="I2884" s="83"/>
      <c r="J2884" s="83"/>
    </row>
    <row r="2887" spans="5:10">
      <c r="E2887" s="59"/>
      <c r="F2887" s="83"/>
      <c r="G2887" s="83"/>
      <c r="H2887" s="83"/>
      <c r="I2887" s="83"/>
      <c r="J2887" s="83"/>
    </row>
    <row r="2890" spans="5:10">
      <c r="E2890" s="59"/>
      <c r="F2890" s="83"/>
      <c r="G2890" s="83"/>
      <c r="H2890" s="83"/>
      <c r="I2890" s="83"/>
      <c r="J2890" s="83"/>
    </row>
    <row r="2891" spans="5:10">
      <c r="E2891" s="84"/>
    </row>
    <row r="2892" spans="5:10">
      <c r="E2892" s="78"/>
      <c r="F2892" s="79"/>
      <c r="G2892" s="79"/>
      <c r="H2892" s="79"/>
      <c r="I2892" s="79"/>
      <c r="J2892" s="79"/>
    </row>
    <row r="2893" spans="5:10">
      <c r="E2893" s="59"/>
      <c r="F2893" s="83"/>
      <c r="G2893" s="83"/>
      <c r="H2893" s="83"/>
      <c r="I2893" s="83"/>
      <c r="J2893" s="83"/>
    </row>
    <row r="2894" spans="5:10">
      <c r="E2894" s="59"/>
      <c r="F2894" s="83"/>
      <c r="G2894" s="83"/>
      <c r="H2894" s="83"/>
      <c r="I2894" s="83"/>
      <c r="J2894" s="83"/>
    </row>
    <row r="2895" spans="5:10">
      <c r="E2895" s="59"/>
      <c r="F2895" s="83"/>
      <c r="G2895" s="83"/>
      <c r="H2895" s="83"/>
      <c r="I2895" s="83"/>
      <c r="J2895" s="83"/>
    </row>
    <row r="2896" spans="5:10">
      <c r="E2896" s="59"/>
      <c r="F2896" s="83"/>
      <c r="G2896" s="83"/>
      <c r="H2896" s="83"/>
      <c r="I2896" s="83"/>
      <c r="J2896" s="83"/>
    </row>
    <row r="2897" spans="4:10">
      <c r="E2897" s="59"/>
      <c r="F2897" s="83"/>
      <c r="G2897" s="83"/>
      <c r="H2897" s="83"/>
      <c r="I2897" s="83"/>
      <c r="J2897" s="83"/>
    </row>
    <row r="2898" spans="4:10">
      <c r="E2898" s="59"/>
      <c r="F2898" s="83"/>
      <c r="G2898" s="83"/>
      <c r="H2898" s="83"/>
      <c r="I2898" s="83"/>
      <c r="J2898" s="83"/>
    </row>
    <row r="2899" spans="4:10">
      <c r="E2899" s="59"/>
      <c r="F2899" s="83"/>
      <c r="G2899" s="83"/>
      <c r="H2899" s="83"/>
      <c r="I2899" s="83"/>
      <c r="J2899" s="83"/>
    </row>
    <row r="2900" spans="4:10">
      <c r="E2900" s="59"/>
      <c r="F2900" s="83"/>
      <c r="G2900" s="83"/>
      <c r="H2900" s="83"/>
      <c r="I2900" s="83"/>
      <c r="J2900" s="83"/>
    </row>
    <row r="2901" spans="4:10">
      <c r="D2901" s="82"/>
      <c r="E2901" s="59"/>
      <c r="F2901" s="83"/>
      <c r="G2901" s="83"/>
      <c r="H2901" s="83"/>
      <c r="I2901" s="83"/>
      <c r="J2901" s="83"/>
    </row>
    <row r="2902" spans="4:10">
      <c r="D2902" s="77"/>
      <c r="E2902" s="59"/>
      <c r="F2902" s="83"/>
      <c r="G2902" s="83"/>
      <c r="H2902" s="83"/>
      <c r="I2902" s="83"/>
      <c r="J2902" s="83"/>
    </row>
    <row r="2903" spans="4:10">
      <c r="E2903" s="59"/>
      <c r="F2903" s="83"/>
      <c r="G2903" s="83"/>
      <c r="H2903" s="83"/>
      <c r="I2903" s="83"/>
      <c r="J2903" s="83"/>
    </row>
    <row r="2904" spans="4:10">
      <c r="E2904" s="59"/>
      <c r="F2904" s="83"/>
      <c r="G2904" s="83"/>
      <c r="H2904" s="83"/>
      <c r="I2904" s="83"/>
      <c r="J2904" s="83"/>
    </row>
    <row r="2905" spans="4:10">
      <c r="E2905" s="59"/>
      <c r="F2905" s="83"/>
      <c r="G2905" s="83"/>
      <c r="H2905" s="83"/>
      <c r="I2905" s="83"/>
      <c r="J2905" s="83"/>
    </row>
    <row r="2906" spans="4:10">
      <c r="E2906" s="59"/>
      <c r="F2906" s="83"/>
      <c r="G2906" s="83"/>
      <c r="H2906" s="83"/>
      <c r="I2906" s="83"/>
      <c r="J2906" s="83"/>
    </row>
    <row r="2907" spans="4:10">
      <c r="E2907" s="59"/>
      <c r="F2907" s="83"/>
      <c r="G2907" s="83"/>
      <c r="H2907" s="83"/>
      <c r="I2907" s="83"/>
      <c r="J2907" s="83"/>
    </row>
    <row r="2908" spans="4:10">
      <c r="E2908" s="59"/>
      <c r="F2908" s="83"/>
      <c r="G2908" s="83"/>
      <c r="H2908" s="83"/>
      <c r="I2908" s="83"/>
      <c r="J2908" s="83"/>
    </row>
    <row r="2909" spans="4:10">
      <c r="E2909" s="59"/>
      <c r="F2909" s="83"/>
      <c r="G2909" s="83"/>
      <c r="H2909" s="83"/>
      <c r="I2909" s="83"/>
      <c r="J2909" s="83"/>
    </row>
    <row r="2910" spans="4:10">
      <c r="E2910" s="59"/>
      <c r="F2910" s="83"/>
      <c r="G2910" s="83"/>
      <c r="H2910" s="83"/>
      <c r="I2910" s="83"/>
      <c r="J2910" s="83"/>
    </row>
    <row r="2911" spans="4:10">
      <c r="E2911" s="59"/>
      <c r="F2911" s="83"/>
      <c r="G2911" s="83"/>
      <c r="H2911" s="83"/>
      <c r="I2911" s="83"/>
      <c r="J2911" s="83"/>
    </row>
    <row r="2912" spans="4:10">
      <c r="E2912" s="59"/>
      <c r="F2912" s="83"/>
      <c r="G2912" s="83"/>
      <c r="H2912" s="83"/>
      <c r="I2912" s="83"/>
      <c r="J2912" s="83"/>
    </row>
    <row r="2913" spans="5:10">
      <c r="E2913" s="59"/>
      <c r="F2913" s="83"/>
      <c r="G2913" s="83"/>
      <c r="H2913" s="83"/>
      <c r="I2913" s="83"/>
      <c r="J2913" s="83"/>
    </row>
    <row r="2914" spans="5:10">
      <c r="E2914" s="59"/>
      <c r="F2914" s="83"/>
      <c r="G2914" s="83"/>
      <c r="H2914" s="83"/>
      <c r="I2914" s="83"/>
      <c r="J2914" s="83"/>
    </row>
    <row r="2915" spans="5:10">
      <c r="E2915" s="59"/>
      <c r="F2915" s="83"/>
      <c r="G2915" s="83"/>
      <c r="H2915" s="83"/>
      <c r="I2915" s="83"/>
      <c r="J2915" s="83"/>
    </row>
    <row r="2916" spans="5:10">
      <c r="E2916" s="59"/>
      <c r="F2916" s="83"/>
      <c r="G2916" s="83"/>
      <c r="H2916" s="83"/>
      <c r="I2916" s="83"/>
      <c r="J2916" s="83"/>
    </row>
    <row r="2917" spans="5:10">
      <c r="E2917" s="59"/>
      <c r="F2917" s="83"/>
      <c r="G2917" s="83"/>
      <c r="H2917" s="83"/>
      <c r="I2917" s="83"/>
      <c r="J2917" s="83"/>
    </row>
    <row r="2918" spans="5:10">
      <c r="E2918" s="59"/>
      <c r="F2918" s="83"/>
      <c r="G2918" s="83"/>
      <c r="H2918" s="83"/>
      <c r="I2918" s="83"/>
      <c r="J2918" s="83"/>
    </row>
    <row r="2919" spans="5:10">
      <c r="E2919" s="59"/>
      <c r="F2919" s="83"/>
      <c r="G2919" s="83"/>
      <c r="H2919" s="83"/>
      <c r="I2919" s="83"/>
      <c r="J2919" s="83"/>
    </row>
    <row r="2920" spans="5:10">
      <c r="E2920" s="59"/>
      <c r="F2920" s="83"/>
      <c r="G2920" s="83"/>
      <c r="H2920" s="83"/>
      <c r="I2920" s="83"/>
      <c r="J2920" s="83"/>
    </row>
    <row r="2921" spans="5:10">
      <c r="E2921" s="59"/>
      <c r="F2921" s="83"/>
      <c r="G2921" s="83"/>
      <c r="H2921" s="83"/>
      <c r="I2921" s="83"/>
      <c r="J2921" s="83"/>
    </row>
    <row r="2922" spans="5:10">
      <c r="E2922" s="59"/>
      <c r="F2922" s="83"/>
      <c r="G2922" s="83"/>
      <c r="H2922" s="83"/>
      <c r="I2922" s="83"/>
      <c r="J2922" s="83"/>
    </row>
    <row r="2923" spans="5:10">
      <c r="E2923" s="59"/>
      <c r="F2923" s="83"/>
      <c r="G2923" s="83"/>
      <c r="H2923" s="83"/>
      <c r="I2923" s="83"/>
      <c r="J2923" s="83"/>
    </row>
    <row r="2924" spans="5:10">
      <c r="E2924" s="59"/>
      <c r="F2924" s="83"/>
      <c r="G2924" s="83"/>
      <c r="H2924" s="83"/>
      <c r="I2924" s="83"/>
      <c r="J2924" s="83"/>
    </row>
    <row r="2925" spans="5:10">
      <c r="E2925" s="59"/>
      <c r="F2925" s="83"/>
      <c r="G2925" s="83"/>
      <c r="H2925" s="83"/>
      <c r="I2925" s="83"/>
      <c r="J2925" s="83"/>
    </row>
    <row r="2926" spans="5:10">
      <c r="E2926" s="59"/>
      <c r="F2926" s="83"/>
      <c r="G2926" s="83"/>
      <c r="H2926" s="83"/>
      <c r="I2926" s="83"/>
      <c r="J2926" s="83"/>
    </row>
    <row r="2927" spans="5:10">
      <c r="E2927" s="59"/>
      <c r="F2927" s="83"/>
      <c r="G2927" s="83"/>
      <c r="H2927" s="83"/>
      <c r="I2927" s="83"/>
      <c r="J2927" s="83"/>
    </row>
    <row r="2928" spans="5:10">
      <c r="E2928" s="59"/>
      <c r="F2928" s="83"/>
      <c r="G2928" s="83"/>
      <c r="H2928" s="83"/>
      <c r="I2928" s="83"/>
      <c r="J2928" s="83"/>
    </row>
    <row r="2929" spans="5:10">
      <c r="E2929" s="59"/>
      <c r="F2929" s="83"/>
      <c r="G2929" s="83"/>
      <c r="H2929" s="83"/>
      <c r="I2929" s="83"/>
      <c r="J2929" s="83"/>
    </row>
    <row r="2930" spans="5:10">
      <c r="E2930" s="59"/>
      <c r="F2930" s="83"/>
      <c r="G2930" s="83"/>
      <c r="H2930" s="83"/>
      <c r="I2930" s="83"/>
      <c r="J2930" s="83"/>
    </row>
    <row r="2931" spans="5:10">
      <c r="E2931" s="59"/>
      <c r="F2931" s="83"/>
      <c r="G2931" s="83"/>
      <c r="H2931" s="83"/>
      <c r="I2931" s="83"/>
      <c r="J2931" s="83"/>
    </row>
    <row r="2932" spans="5:10">
      <c r="E2932" s="59"/>
      <c r="F2932" s="83"/>
      <c r="G2932" s="83"/>
      <c r="H2932" s="83"/>
      <c r="I2932" s="83"/>
      <c r="J2932" s="83"/>
    </row>
    <row r="2933" spans="5:10">
      <c r="E2933" s="59"/>
      <c r="F2933" s="83"/>
      <c r="G2933" s="83"/>
      <c r="H2933" s="83"/>
      <c r="I2933" s="83"/>
      <c r="J2933" s="83"/>
    </row>
    <row r="2934" spans="5:10">
      <c r="E2934" s="59"/>
      <c r="F2934" s="83"/>
      <c r="G2934" s="83"/>
      <c r="H2934" s="83"/>
      <c r="I2934" s="83"/>
      <c r="J2934" s="83"/>
    </row>
    <row r="2935" spans="5:10">
      <c r="E2935" s="59"/>
      <c r="F2935" s="83"/>
      <c r="G2935" s="83"/>
      <c r="H2935" s="83"/>
      <c r="I2935" s="83"/>
      <c r="J2935" s="83"/>
    </row>
    <row r="2936" spans="5:10">
      <c r="E2936" s="59"/>
      <c r="F2936" s="83"/>
      <c r="G2936" s="83"/>
      <c r="H2936" s="83"/>
      <c r="I2936" s="83"/>
      <c r="J2936" s="83"/>
    </row>
    <row r="2937" spans="5:10">
      <c r="E2937" s="59"/>
      <c r="F2937" s="83"/>
      <c r="G2937" s="83"/>
      <c r="H2937" s="83"/>
      <c r="I2937" s="83"/>
      <c r="J2937" s="83"/>
    </row>
    <row r="2938" spans="5:10">
      <c r="E2938" s="59"/>
      <c r="F2938" s="83"/>
      <c r="G2938" s="83"/>
      <c r="H2938" s="83"/>
      <c r="I2938" s="83"/>
      <c r="J2938" s="83"/>
    </row>
    <row r="2939" spans="5:10">
      <c r="E2939" s="59"/>
      <c r="F2939" s="83"/>
      <c r="G2939" s="83"/>
      <c r="H2939" s="83"/>
      <c r="I2939" s="83"/>
      <c r="J2939" s="83"/>
    </row>
    <row r="2940" spans="5:10">
      <c r="E2940" s="59"/>
      <c r="F2940" s="83"/>
      <c r="G2940" s="83"/>
      <c r="H2940" s="83"/>
      <c r="I2940" s="83"/>
      <c r="J2940" s="83"/>
    </row>
    <row r="2941" spans="5:10">
      <c r="E2941" s="59"/>
      <c r="F2941" s="83"/>
      <c r="G2941" s="83"/>
      <c r="H2941" s="83"/>
      <c r="I2941" s="83"/>
      <c r="J2941" s="83"/>
    </row>
    <row r="2942" spans="5:10">
      <c r="E2942" s="59"/>
      <c r="F2942" s="83"/>
      <c r="G2942" s="83"/>
      <c r="H2942" s="83"/>
      <c r="I2942" s="83"/>
      <c r="J2942" s="83"/>
    </row>
    <row r="2944" spans="5:10">
      <c r="E2944" s="80"/>
      <c r="F2944" s="79"/>
      <c r="G2944" s="79"/>
      <c r="H2944" s="79"/>
      <c r="I2944" s="79"/>
      <c r="J2944" s="79"/>
    </row>
    <row r="2945" spans="4:10">
      <c r="E2945" s="84"/>
    </row>
    <row r="2946" spans="4:10">
      <c r="E2946" s="84"/>
    </row>
    <row r="2947" spans="4:10">
      <c r="E2947" s="84"/>
    </row>
    <row r="2949" spans="4:10">
      <c r="E2949" s="78"/>
      <c r="F2949" s="79"/>
      <c r="G2949" s="79"/>
      <c r="H2949" s="79"/>
      <c r="I2949" s="79"/>
      <c r="J2949" s="79"/>
    </row>
    <row r="2954" spans="4:10">
      <c r="D2954" s="81"/>
    </row>
    <row r="2955" spans="4:10">
      <c r="D2955" s="82"/>
    </row>
    <row r="2956" spans="4:10">
      <c r="D2956" s="82"/>
    </row>
    <row r="2957" spans="4:10">
      <c r="D2957" s="82"/>
    </row>
    <row r="2958" spans="4:10">
      <c r="E2958" s="59"/>
      <c r="F2958" s="83"/>
      <c r="G2958" s="83"/>
      <c r="H2958" s="83"/>
      <c r="I2958" s="83"/>
      <c r="J2958" s="83"/>
    </row>
    <row r="2959" spans="4:10">
      <c r="D2959" s="77"/>
    </row>
    <row r="2962" spans="4:10">
      <c r="E2962" s="59"/>
      <c r="F2962" s="83"/>
      <c r="G2962" s="83"/>
      <c r="H2962" s="83"/>
      <c r="I2962" s="83"/>
      <c r="J2962" s="83"/>
    </row>
    <row r="2965" spans="4:10">
      <c r="E2965" s="59"/>
      <c r="F2965" s="83"/>
      <c r="G2965" s="83"/>
      <c r="H2965" s="83"/>
      <c r="I2965" s="83"/>
      <c r="J2965" s="83"/>
    </row>
    <row r="2966" spans="4:10">
      <c r="E2966" s="84"/>
    </row>
    <row r="2968" spans="4:10">
      <c r="E2968" s="59"/>
      <c r="F2968" s="83"/>
      <c r="G2968" s="83"/>
      <c r="H2968" s="83"/>
      <c r="I2968" s="83"/>
      <c r="J2968" s="83"/>
    </row>
    <row r="2971" spans="4:10">
      <c r="E2971" s="59"/>
      <c r="F2971" s="83"/>
      <c r="G2971" s="83"/>
      <c r="H2971" s="83"/>
      <c r="I2971" s="83"/>
      <c r="J2971" s="83"/>
    </row>
    <row r="2974" spans="4:10">
      <c r="E2974" s="59"/>
      <c r="F2974" s="83"/>
      <c r="G2974" s="83"/>
      <c r="H2974" s="83"/>
      <c r="I2974" s="83"/>
      <c r="J2974" s="83"/>
    </row>
    <row r="2976" spans="4:10">
      <c r="D2976" s="82"/>
    </row>
    <row r="2977" spans="5:10">
      <c r="E2977" s="59"/>
      <c r="F2977" s="83"/>
      <c r="G2977" s="83"/>
      <c r="H2977" s="83"/>
      <c r="I2977" s="83"/>
      <c r="J2977" s="83"/>
    </row>
    <row r="2980" spans="5:10">
      <c r="E2980" s="59"/>
      <c r="F2980" s="83"/>
      <c r="G2980" s="83"/>
      <c r="H2980" s="83"/>
      <c r="I2980" s="83"/>
      <c r="J2980" s="83"/>
    </row>
    <row r="2983" spans="5:10">
      <c r="E2983" s="59"/>
      <c r="F2983" s="83"/>
      <c r="G2983" s="83"/>
      <c r="H2983" s="83"/>
      <c r="I2983" s="83"/>
      <c r="J2983" s="83"/>
    </row>
    <row r="2986" spans="5:10">
      <c r="E2986" s="59"/>
      <c r="F2986" s="83"/>
      <c r="G2986" s="83"/>
      <c r="H2986" s="83"/>
      <c r="I2986" s="83"/>
      <c r="J2986" s="83"/>
    </row>
    <row r="2987" spans="5:10">
      <c r="E2987" s="84"/>
    </row>
    <row r="2988" spans="5:10">
      <c r="E2988" s="78"/>
      <c r="F2988" s="79"/>
      <c r="G2988" s="79"/>
      <c r="H2988" s="79"/>
      <c r="I2988" s="79"/>
      <c r="J2988" s="79"/>
    </row>
    <row r="2991" spans="5:10">
      <c r="E2991" s="77"/>
      <c r="F2991" s="85"/>
      <c r="G2991" s="85"/>
      <c r="H2991" s="85"/>
      <c r="I2991" s="85"/>
      <c r="J2991" s="85"/>
    </row>
    <row r="2997" spans="4:10">
      <c r="D2997" s="82"/>
    </row>
    <row r="2998" spans="4:10">
      <c r="D2998" s="77"/>
    </row>
    <row r="3000" spans="4:10">
      <c r="E3000" s="77"/>
      <c r="F3000" s="85"/>
      <c r="G3000" s="85"/>
      <c r="H3000" s="85"/>
      <c r="I3000" s="85"/>
      <c r="J3000" s="85"/>
    </row>
    <row r="3001" spans="4:10">
      <c r="D3001" s="77"/>
    </row>
    <row r="3010" spans="4:10">
      <c r="D3010" s="77"/>
    </row>
    <row r="3011" spans="4:10">
      <c r="E3011" s="59"/>
      <c r="F3011" s="83"/>
      <c r="G3011" s="83"/>
      <c r="H3011" s="83"/>
      <c r="I3011" s="83"/>
      <c r="J3011" s="83"/>
    </row>
    <row r="3014" spans="4:10">
      <c r="E3014" s="59"/>
      <c r="F3014" s="83"/>
      <c r="G3014" s="83"/>
      <c r="H3014" s="83"/>
      <c r="I3014" s="83"/>
      <c r="J3014" s="83"/>
    </row>
    <row r="3015" spans="4:10">
      <c r="E3015" s="84"/>
    </row>
    <row r="3017" spans="4:10">
      <c r="E3017" s="59"/>
      <c r="F3017" s="83"/>
      <c r="G3017" s="83"/>
      <c r="H3017" s="83"/>
      <c r="I3017" s="83"/>
      <c r="J3017" s="83"/>
    </row>
    <row r="3020" spans="4:10">
      <c r="E3020" s="59"/>
      <c r="F3020" s="83"/>
      <c r="G3020" s="83"/>
      <c r="H3020" s="83"/>
      <c r="I3020" s="83"/>
      <c r="J3020" s="83"/>
    </row>
    <row r="3023" spans="4:10">
      <c r="E3023" s="59"/>
      <c r="F3023" s="83"/>
      <c r="G3023" s="83"/>
      <c r="H3023" s="83"/>
      <c r="I3023" s="83"/>
      <c r="J3023" s="83"/>
    </row>
    <row r="3025" spans="4:10">
      <c r="D3025" s="82"/>
    </row>
    <row r="3026" spans="4:10">
      <c r="E3026" s="59"/>
      <c r="F3026" s="83"/>
      <c r="G3026" s="83"/>
      <c r="H3026" s="83"/>
      <c r="I3026" s="83"/>
      <c r="J3026" s="83"/>
    </row>
    <row r="3029" spans="4:10">
      <c r="E3029" s="59"/>
      <c r="F3029" s="83"/>
      <c r="G3029" s="83"/>
      <c r="H3029" s="83"/>
      <c r="I3029" s="83"/>
      <c r="J3029" s="83"/>
    </row>
    <row r="3032" spans="4:10">
      <c r="E3032" s="59"/>
      <c r="F3032" s="83"/>
      <c r="G3032" s="83"/>
      <c r="H3032" s="83"/>
      <c r="I3032" s="83"/>
      <c r="J3032" s="83"/>
    </row>
    <row r="3035" spans="4:10">
      <c r="E3035" s="59"/>
      <c r="F3035" s="83"/>
      <c r="G3035" s="83"/>
      <c r="H3035" s="83"/>
      <c r="I3035" s="83"/>
      <c r="J3035" s="83"/>
    </row>
    <row r="3036" spans="4:10">
      <c r="E3036" s="84"/>
    </row>
    <row r="3037" spans="4:10">
      <c r="E3037" s="78"/>
      <c r="F3037" s="79"/>
      <c r="G3037" s="79"/>
      <c r="H3037" s="79"/>
      <c r="I3037" s="79"/>
      <c r="J3037" s="79"/>
    </row>
    <row r="3040" spans="4:10">
      <c r="E3040" s="77"/>
      <c r="F3040" s="85"/>
      <c r="G3040" s="85"/>
      <c r="H3040" s="85"/>
      <c r="I3040" s="85"/>
      <c r="J3040" s="85"/>
    </row>
    <row r="3046" spans="4:10">
      <c r="D3046" s="82"/>
    </row>
    <row r="3047" spans="4:10">
      <c r="D3047" s="77"/>
    </row>
    <row r="3049" spans="4:10">
      <c r="E3049" s="77"/>
      <c r="F3049" s="85"/>
      <c r="G3049" s="85"/>
      <c r="H3049" s="85"/>
      <c r="I3049" s="85"/>
      <c r="J3049" s="85"/>
    </row>
    <row r="3050" spans="4:10">
      <c r="D3050" s="77"/>
    </row>
    <row r="3056" spans="4:10">
      <c r="E3056" s="80"/>
      <c r="F3056" s="79"/>
      <c r="G3056" s="79"/>
      <c r="H3056" s="79"/>
      <c r="I3056" s="79"/>
      <c r="J3056" s="79"/>
    </row>
    <row r="3057" spans="4:10">
      <c r="E3057" s="80"/>
      <c r="F3057" s="79"/>
      <c r="G3057" s="79"/>
      <c r="H3057" s="79"/>
      <c r="I3057" s="79"/>
      <c r="J3057" s="79"/>
    </row>
    <row r="3058" spans="4:10">
      <c r="E3058" s="84"/>
    </row>
    <row r="3059" spans="4:10">
      <c r="D3059" s="77"/>
      <c r="E3059" s="84"/>
    </row>
    <row r="3060" spans="4:10">
      <c r="E3060" s="84"/>
    </row>
    <row r="3061" spans="4:10">
      <c r="E3061" s="84"/>
    </row>
    <row r="3062" spans="4:10">
      <c r="E3062" s="84"/>
    </row>
    <row r="3063" spans="4:10">
      <c r="E3063" s="84"/>
    </row>
    <row r="3064" spans="4:10">
      <c r="E3064" s="84"/>
    </row>
    <row r="3065" spans="4:10">
      <c r="E3065" s="84"/>
    </row>
    <row r="3066" spans="4:10">
      <c r="D3066" s="81"/>
      <c r="E3066" s="84"/>
    </row>
    <row r="3067" spans="4:10">
      <c r="D3067" s="81"/>
      <c r="E3067" s="84"/>
    </row>
    <row r="3068" spans="4:10">
      <c r="D3068" s="82"/>
      <c r="E3068" s="84"/>
    </row>
    <row r="3069" spans="4:10">
      <c r="D3069" s="82"/>
      <c r="E3069" s="84"/>
    </row>
    <row r="3070" spans="4:10">
      <c r="D3070" s="82"/>
      <c r="E3070" s="84"/>
    </row>
    <row r="3071" spans="4:10">
      <c r="D3071" s="82"/>
      <c r="E3071" s="84"/>
    </row>
    <row r="3072" spans="4:10">
      <c r="D3072" s="82"/>
      <c r="E3072" s="84"/>
    </row>
    <row r="3073" spans="4:5">
      <c r="D3073" s="82"/>
      <c r="E3073" s="84"/>
    </row>
    <row r="3074" spans="4:5">
      <c r="D3074" s="82"/>
      <c r="E3074" s="84"/>
    </row>
    <row r="3075" spans="4:5">
      <c r="D3075" s="82"/>
      <c r="E3075" s="84"/>
    </row>
    <row r="3076" spans="4:5">
      <c r="D3076" s="82"/>
      <c r="E3076" s="84"/>
    </row>
    <row r="3077" spans="4:5">
      <c r="D3077" s="82"/>
      <c r="E3077" s="84"/>
    </row>
    <row r="3078" spans="4:5">
      <c r="D3078" s="82"/>
      <c r="E3078" s="84"/>
    </row>
    <row r="3079" spans="4:5">
      <c r="D3079" s="82"/>
      <c r="E3079" s="84"/>
    </row>
    <row r="3080" spans="4:5">
      <c r="D3080" s="82"/>
      <c r="E3080" s="84"/>
    </row>
    <row r="3081" spans="4:5">
      <c r="D3081" s="82"/>
      <c r="E3081" s="84"/>
    </row>
    <row r="3082" spans="4:5">
      <c r="D3082" s="82"/>
      <c r="E3082" s="84"/>
    </row>
    <row r="3083" spans="4:5">
      <c r="D3083" s="82"/>
      <c r="E3083" s="84"/>
    </row>
    <row r="3084" spans="4:5">
      <c r="D3084" s="82"/>
      <c r="E3084" s="84"/>
    </row>
    <row r="3085" spans="4:5">
      <c r="D3085" s="82"/>
      <c r="E3085" s="84"/>
    </row>
    <row r="3086" spans="4:5">
      <c r="D3086" s="82"/>
    </row>
    <row r="3087" spans="4:5">
      <c r="D3087" s="82"/>
    </row>
    <row r="3088" spans="4:5">
      <c r="D3088" s="82"/>
    </row>
    <row r="3089" spans="4:4">
      <c r="D3089" s="82"/>
    </row>
    <row r="3090" spans="4:4">
      <c r="D3090" s="82"/>
    </row>
    <row r="3091" spans="4:4">
      <c r="D3091" s="82"/>
    </row>
    <row r="3092" spans="4:4">
      <c r="D3092" s="82"/>
    </row>
    <row r="3093" spans="4:4">
      <c r="D3093" s="82"/>
    </row>
    <row r="3094" spans="4:4">
      <c r="D3094" s="82"/>
    </row>
    <row r="3095" spans="4:4">
      <c r="D3095" s="82"/>
    </row>
    <row r="3121" spans="4:10">
      <c r="E3121" s="78"/>
      <c r="F3121" s="79"/>
      <c r="G3121" s="79"/>
      <c r="H3121" s="79"/>
      <c r="I3121" s="79"/>
      <c r="J3121" s="79"/>
    </row>
    <row r="3131" spans="4:10">
      <c r="D3131" s="77"/>
    </row>
  </sheetData>
  <mergeCells count="4">
    <mergeCell ref="D6:E6"/>
    <mergeCell ref="C2:K2"/>
    <mergeCell ref="E3:K3"/>
    <mergeCell ref="E4:K4"/>
  </mergeCells>
  <phoneticPr fontId="75" type="noConversion"/>
  <pageMargins left="0.7" right="0.7" top="0.78740157499999996" bottom="0.78740157499999996" header="0.3" footer="0.3"/>
  <pageSetup paperSize="9" scale="4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tomaš vašek</dc:creator>
  <cp:lastModifiedBy>Doležal Stanislav</cp:lastModifiedBy>
  <cp:lastPrinted>2019-05-06T09:27:12Z</cp:lastPrinted>
  <dcterms:created xsi:type="dcterms:W3CDTF">2007-08-08T14:11:23Z</dcterms:created>
  <dcterms:modified xsi:type="dcterms:W3CDTF">2019-09-26T13:54:09Z</dcterms:modified>
</cp:coreProperties>
</file>